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21" i="1" l="1"/>
  <c r="Y25" i="1"/>
  <c r="Y29" i="1"/>
  <c r="Y33" i="1"/>
  <c r="Y37" i="1"/>
  <c r="Y41" i="1"/>
  <c r="Y45" i="1"/>
  <c r="Y49" i="1"/>
  <c r="Y53" i="1"/>
  <c r="Y57" i="1"/>
  <c r="Y61" i="1"/>
  <c r="AH19" i="1"/>
  <c r="AH72" i="1"/>
  <c r="AH73" i="1"/>
  <c r="AH74" i="1"/>
  <c r="AH75" i="1"/>
  <c r="AH76" i="1"/>
  <c r="AH77" i="1"/>
  <c r="AH78" i="1"/>
  <c r="AH79" i="1"/>
  <c r="AH80" i="1"/>
  <c r="AH81" i="1"/>
  <c r="AH82" i="1"/>
  <c r="AH83" i="1"/>
  <c r="AH84" i="1"/>
  <c r="AH85" i="1"/>
  <c r="AH86" i="1"/>
  <c r="AH87" i="1"/>
  <c r="AH88" i="1"/>
  <c r="AH89" i="1"/>
  <c r="AH90" i="1"/>
  <c r="AH91" i="1"/>
  <c r="AH92" i="1"/>
  <c r="AH93" i="1"/>
  <c r="AH94" i="1"/>
  <c r="AH95" i="1"/>
  <c r="AH96" i="1"/>
  <c r="AH97" i="1"/>
  <c r="AH98" i="1"/>
  <c r="AH99" i="1"/>
  <c r="AH100" i="1"/>
  <c r="AH101" i="1"/>
  <c r="AH102" i="1"/>
  <c r="AH103" i="1"/>
  <c r="AH104" i="1"/>
  <c r="AH105" i="1"/>
  <c r="AH106" i="1"/>
  <c r="AH107" i="1"/>
  <c r="AH108" i="1"/>
  <c r="AH109" i="1"/>
  <c r="AH110" i="1"/>
  <c r="AH111" i="1"/>
  <c r="AH112" i="1"/>
  <c r="AH113" i="1"/>
  <c r="AH114" i="1"/>
  <c r="AH115" i="1"/>
  <c r="AI28" i="1"/>
  <c r="AI27"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H28" i="1"/>
  <c r="AH27" i="1"/>
  <c r="AJ28" i="1"/>
  <c r="AJ27" i="1"/>
  <c r="AH18" i="1"/>
  <c r="AA115" i="1"/>
  <c r="Y115" i="1"/>
  <c r="AA111" i="1"/>
  <c r="Y111" i="1"/>
  <c r="AA107" i="1"/>
  <c r="Y107" i="1"/>
  <c r="AA103" i="1"/>
  <c r="Y103" i="1"/>
  <c r="AA99" i="1"/>
  <c r="Y99" i="1"/>
  <c r="AA95" i="1"/>
  <c r="Y95" i="1"/>
  <c r="AA91" i="1"/>
  <c r="Y91" i="1"/>
  <c r="AA87" i="1"/>
  <c r="Y87" i="1"/>
  <c r="AA83" i="1"/>
  <c r="Y83" i="1"/>
  <c r="AA79" i="1"/>
  <c r="Y79" i="1"/>
  <c r="AA75" i="1"/>
  <c r="Y75" i="1"/>
  <c r="AA21" i="1"/>
  <c r="AA25" i="1"/>
  <c r="AA29" i="1"/>
  <c r="AA33" i="1"/>
  <c r="AA37" i="1"/>
  <c r="AA41" i="1"/>
  <c r="AA45" i="1"/>
  <c r="AA49" i="1"/>
  <c r="AA53" i="1"/>
  <c r="AA57" i="1"/>
  <c r="AI18" i="1"/>
  <c r="AJ18" i="1"/>
  <c r="AA61" i="1"/>
  <c r="AI19" i="1"/>
  <c r="AJ19" i="1"/>
</calcChain>
</file>

<file path=xl/sharedStrings.xml><?xml version="1.0" encoding="utf-8"?>
<sst xmlns="http://schemas.openxmlformats.org/spreadsheetml/2006/main" count="336" uniqueCount="80">
  <si>
    <t>Eppi ID</t>
  </si>
  <si>
    <t>TITLE</t>
  </si>
  <si>
    <t>AUTHOR</t>
  </si>
  <si>
    <t>JOURNAL</t>
  </si>
  <si>
    <t>YEAR</t>
  </si>
  <si>
    <t>VOLUME</t>
  </si>
  <si>
    <t>PAGE START-PAGE END</t>
  </si>
  <si>
    <t>AUTHOR E-MAIL</t>
  </si>
  <si>
    <t>STUDY COUNTRY</t>
  </si>
  <si>
    <t>LOCATION SITE/NAME</t>
  </si>
  <si>
    <t>LATITUDE</t>
  </si>
  <si>
    <t>LONGITUDE</t>
  </si>
  <si>
    <t>KÖPPEN CLIMATE ZONE</t>
  </si>
  <si>
    <t>Soil organic-carbon and total nitrogen stocks as affected by different land uses in Baden-Wurttemberg (southwest Germany)</t>
  </si>
  <si>
    <t xml:space="preserve">Chen H Q; Marhan S ; Billen N ; Stahr K ; </t>
  </si>
  <si>
    <t>J. Plant Nutr. Soil Sci</t>
  </si>
  <si>
    <t>32–42</t>
  </si>
  <si>
    <t>haiqingch12@yahoo.com</t>
  </si>
  <si>
    <t>Germany</t>
  </si>
  <si>
    <t>Baden Wurtemberg regional study (13 sites)</t>
  </si>
  <si>
    <t>Cfb</t>
  </si>
  <si>
    <t>INTERVENTION (crop rotation / fertiliser / amendments / catch crop / tillage / multiple / farming system)</t>
  </si>
  <si>
    <t>NUMBER OF TREATMENTS</t>
  </si>
  <si>
    <t>WHICH TREATMENTS</t>
  </si>
  <si>
    <t>tillage</t>
  </si>
  <si>
    <t>grassland/ plughing/low tillage</t>
  </si>
  <si>
    <t>DATA LOCATION</t>
  </si>
  <si>
    <t>BULK DENSITY (measured / calculated / not present)</t>
  </si>
  <si>
    <t>VARIANCE PRESENTED</t>
  </si>
  <si>
    <t>Variability Measure</t>
  </si>
  <si>
    <t>CRITICAL APPRAISAL, PRELIMINARY COMMENT</t>
  </si>
  <si>
    <t>Figure 2 / Table 2</t>
  </si>
  <si>
    <t>calculated</t>
  </si>
  <si>
    <t>yes</t>
  </si>
  <si>
    <t>SD</t>
  </si>
  <si>
    <t>include</t>
  </si>
  <si>
    <t>Figure 2. Depth distribution of (A) average
soil organic-carbon (SOC) concentration
(g kg–1), (B) average total nitrogen (TN)
concentration (g kg–1), (C) average SOC
stocks (Mg ha–1), (D) average TN stocks
(Mg ha–1), (E) percent change in average
SOC stocks (Mg ha–1), and (F) percent
change in average TN stocks (Mg ha–1)
across 13 sites. Vertical bars represent LSD
(0.05) of three land-use types for each
depth. Different lowercase letters indicate
significant differences among treatments at
0.05-probability level.</t>
  </si>
  <si>
    <t>SOC (g/kg)</t>
  </si>
  <si>
    <t>Depth (cm)</t>
  </si>
  <si>
    <t>0-5</t>
  </si>
  <si>
    <t>5-10</t>
  </si>
  <si>
    <t>10-20</t>
  </si>
  <si>
    <t>PT</t>
  </si>
  <si>
    <t>RT</t>
  </si>
  <si>
    <t>GL</t>
  </si>
  <si>
    <t>LSD(0.05)</t>
  </si>
  <si>
    <t>SOC (Mg/ha)</t>
  </si>
  <si>
    <t>Table 2. Soil organic-C (SOC) and total N (TN) concentration and bulk density for three depth increments (0–5, 5–10, and 10–20 cm) under
plow tillage (PT), reduced tillage (RT), and grassland (GL) at different sites in Baden-W rttemberg, SW Germany.</t>
  </si>
  <si>
    <t>Site</t>
  </si>
  <si>
    <t>Biberach</t>
  </si>
  <si>
    <t>Dossenheim</t>
  </si>
  <si>
    <t>Edelweiler</t>
  </si>
  <si>
    <t>Eisighof</t>
  </si>
  <si>
    <t>Hechingen</t>
  </si>
  <si>
    <t>Ihingerhof</t>
  </si>
  <si>
    <t>Kirchhausen</t>
  </si>
  <si>
    <t>Oberndorf</t>
  </si>
  <si>
    <t>Odenheim</t>
  </si>
  <si>
    <t>Untergrombach</t>
  </si>
  <si>
    <t>Weikersheim</t>
  </si>
  <si>
    <t>Efringen-Kirchen</t>
  </si>
  <si>
    <t>Grunsfeld</t>
  </si>
  <si>
    <t>n/a</t>
  </si>
  <si>
    <t>&lt;10 years</t>
  </si>
  <si>
    <t>Bulk density (g/cm3)</t>
  </si>
  <si>
    <t/>
  </si>
  <si>
    <t>Plow tillage included the use of mouldboard plow, which resulted in a complete inversion of the soil surface and nearly100% incorporation of crop residue. Reduced tillage consisted of practices that used tillage operation other than mouldboard plow, such as chisel plow or different kinds of cultivators or harrows, which reduced soil disturbance and generally resulted in increased surface residues. The crop rotations in PT and RT fields generally included rape (Brassicanapus L.), winter wheat (Triticum aestivum L.), mustard (Sinapis alba L.), maize (Zea mays L.). Grassland included pastures, grasslands, and fallows.</t>
  </si>
  <si>
    <t>Effect Sizes</t>
  </si>
  <si>
    <t>0-15</t>
  </si>
  <si>
    <t>mean</t>
  </si>
  <si>
    <t>n</t>
  </si>
  <si>
    <t>Depth correction</t>
  </si>
  <si>
    <t>Notes: average of 11 sites &gt;10 years (no true replication so cannot use site SD)</t>
  </si>
  <si>
    <t>site mean</t>
  </si>
  <si>
    <t>RT-CT</t>
  </si>
  <si>
    <t>conc</t>
  </si>
  <si>
    <t>[SOC [Mg/ha)]</t>
  </si>
  <si>
    <t>site sum</t>
  </si>
  <si>
    <t>stock</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</si>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</sst>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i/>
      <sz val="12"/>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15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2">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0" fillId="0" borderId="0" xfId="0" applyAlignment="1">
      <alignment vertical="center"/>
    </xf>
    <xf numFmtId="0" fontId="0" fillId="0" borderId="0" xfId="0" applyNumberFormat="1"/>
    <xf numFmtId="0" fontId="0" fillId="2" borderId="0" xfId="0" applyNumberFormat="1" applyFill="1"/>
    <xf numFmtId="0" fontId="0" fillId="2" borderId="0" xfId="0" applyFill="1"/>
    <xf numFmtId="0" fontId="5" fillId="0" borderId="0" xfId="0" applyFont="1"/>
    <xf numFmtId="0" fontId="0" fillId="0" borderId="0" xfId="0" applyAlignment="1">
      <alignment vertical="center"/>
    </xf>
    <xf numFmtId="0" fontId="5" fillId="0" borderId="0" xfId="0" applyFont="1" applyAlignment="1">
      <alignment vertical="center"/>
    </xf>
    <xf numFmtId="0" fontId="6" fillId="4" borderId="0" xfId="0" applyFont="1" applyFill="1"/>
    <xf numFmtId="0" fontId="6" fillId="3" borderId="0" xfId="0" applyFont="1" applyFill="1"/>
    <xf numFmtId="0" fontId="0" fillId="0" borderId="0" xfId="0" applyAlignment="1">
      <alignment vertical="center"/>
    </xf>
    <xf numFmtId="0" fontId="0" fillId="0" borderId="0" xfId="0" applyAlignment="1">
      <alignment wrapText="1"/>
    </xf>
  </cellXfs>
  <cellStyles count="15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22"/>
  <sheetViews>
    <sheetView tabSelected="1" topLeftCell="R1" zoomScale="70" zoomScaleNormal="70" workbookViewId="0">
      <selection activeCell="AK26" sqref="AK26:AK29"/>
    </sheetView>
  </sheetViews>
  <sheetFormatPr defaultColWidth="11" defaultRowHeight="15.75" x14ac:dyDescent="0.25"/>
  <sheetData>
    <row r="1" spans="1:32"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8" t="s">
        <v>36</v>
      </c>
    </row>
    <row r="2" spans="1:32" x14ac:dyDescent="0.25">
      <c r="A2" s="5">
        <v>10245781</v>
      </c>
      <c r="B2" s="6" t="s">
        <v>13</v>
      </c>
      <c r="C2" s="5" t="s">
        <v>14</v>
      </c>
      <c r="D2" s="5" t="s">
        <v>15</v>
      </c>
      <c r="E2" s="5">
        <v>2009</v>
      </c>
      <c r="F2" s="5">
        <v>172</v>
      </c>
      <c r="G2" s="5" t="s">
        <v>16</v>
      </c>
      <c r="H2" s="5" t="s">
        <v>17</v>
      </c>
      <c r="I2" s="5" t="s">
        <v>18</v>
      </c>
      <c r="J2" s="5" t="s">
        <v>19</v>
      </c>
      <c r="K2" s="7">
        <v>48.7</v>
      </c>
      <c r="L2" s="7">
        <v>9.4</v>
      </c>
      <c r="M2" s="5" t="s">
        <v>20</v>
      </c>
      <c r="N2" s="5" t="s">
        <v>24</v>
      </c>
      <c r="O2" s="5">
        <v>3</v>
      </c>
      <c r="P2" s="5" t="s">
        <v>25</v>
      </c>
      <c r="Q2" s="5" t="s">
        <v>31</v>
      </c>
      <c r="R2" s="5" t="s">
        <v>32</v>
      </c>
      <c r="S2" s="5" t="s">
        <v>33</v>
      </c>
      <c r="T2" s="5" t="s">
        <v>34</v>
      </c>
      <c r="U2" s="5" t="s">
        <v>35</v>
      </c>
      <c r="W2" s="5" t="s">
        <v>37</v>
      </c>
    </row>
    <row r="3" spans="1:32" x14ac:dyDescent="0.25">
      <c r="W3" t="s">
        <v>38</v>
      </c>
      <c r="X3" t="s">
        <v>42</v>
      </c>
      <c r="Y3" t="s">
        <v>45</v>
      </c>
      <c r="Z3" t="s">
        <v>43</v>
      </c>
      <c r="AA3" t="s">
        <v>45</v>
      </c>
      <c r="AB3" t="s">
        <v>44</v>
      </c>
      <c r="AC3" t="s">
        <v>45</v>
      </c>
    </row>
    <row r="4" spans="1:32" x14ac:dyDescent="0.25">
      <c r="A4" s="21" t="s">
        <v>66</v>
      </c>
      <c r="B4" s="21"/>
      <c r="C4" s="21"/>
      <c r="D4" s="21"/>
      <c r="E4" s="21"/>
      <c r="F4" s="21"/>
      <c r="G4" s="21"/>
      <c r="H4" s="21"/>
      <c r="I4" s="21"/>
      <c r="J4" s="21"/>
      <c r="K4" s="21"/>
      <c r="L4" s="21"/>
      <c r="M4" s="21"/>
      <c r="N4" s="21"/>
      <c r="O4" s="21"/>
      <c r="P4" s="21"/>
      <c r="Q4" s="21"/>
      <c r="R4" s="21"/>
      <c r="S4" s="21"/>
      <c r="W4" t="s">
        <v>39</v>
      </c>
      <c r="X4">
        <v>17.141817763075199</v>
      </c>
      <c r="Y4">
        <v>2.7322976424773024</v>
      </c>
      <c r="Z4">
        <v>20.7970946219449</v>
      </c>
      <c r="AA4">
        <v>2.8461433775804998</v>
      </c>
      <c r="AB4">
        <v>29.9163851783612</v>
      </c>
      <c r="AC4">
        <v>2.7325884361811994</v>
      </c>
    </row>
    <row r="5" spans="1:32" x14ac:dyDescent="0.25">
      <c r="A5" s="21"/>
      <c r="B5" s="21"/>
      <c r="C5" s="21"/>
      <c r="D5" s="21"/>
      <c r="E5" s="21"/>
      <c r="F5" s="21"/>
      <c r="G5" s="21"/>
      <c r="H5" s="21"/>
      <c r="I5" s="21"/>
      <c r="J5" s="21"/>
      <c r="K5" s="21"/>
      <c r="L5" s="21"/>
      <c r="M5" s="21"/>
      <c r="N5" s="21"/>
      <c r="O5" s="21"/>
      <c r="P5" s="21"/>
      <c r="Q5" s="21"/>
      <c r="R5" s="21"/>
      <c r="S5" s="21"/>
      <c r="W5" s="9" t="s">
        <v>40</v>
      </c>
      <c r="X5">
        <v>17.366964788371899</v>
      </c>
      <c r="Y5">
        <v>2.5612382461185028</v>
      </c>
      <c r="Z5">
        <v>19.485615017052101</v>
      </c>
      <c r="AA5">
        <v>2.5046061722707975</v>
      </c>
      <c r="AB5">
        <v>22.002143731185601</v>
      </c>
      <c r="AC5">
        <v>2.5046061722707975</v>
      </c>
    </row>
    <row r="6" spans="1:32" x14ac:dyDescent="0.25">
      <c r="A6" s="21"/>
      <c r="B6" s="21"/>
      <c r="C6" s="21"/>
      <c r="D6" s="21"/>
      <c r="E6" s="21"/>
      <c r="F6" s="21"/>
      <c r="G6" s="21"/>
      <c r="H6" s="21"/>
      <c r="I6" s="21"/>
      <c r="J6" s="21"/>
      <c r="K6" s="21"/>
      <c r="L6" s="21"/>
      <c r="M6" s="21"/>
      <c r="N6" s="21"/>
      <c r="O6" s="21"/>
      <c r="P6" s="21"/>
      <c r="Q6" s="21"/>
      <c r="R6" s="21"/>
      <c r="S6" s="21"/>
      <c r="W6" s="9" t="s">
        <v>41</v>
      </c>
      <c r="X6">
        <v>17.3652927245741</v>
      </c>
      <c r="Y6">
        <v>2.3907604371676001</v>
      </c>
      <c r="Z6">
        <v>16.807986590920699</v>
      </c>
      <c r="AA6">
        <v>2.5046061722708011</v>
      </c>
      <c r="AB6">
        <v>18.755577423241999</v>
      </c>
      <c r="AC6">
        <v>2.5046061722709005</v>
      </c>
    </row>
    <row r="8" spans="1:32" x14ac:dyDescent="0.25">
      <c r="W8" t="s">
        <v>46</v>
      </c>
    </row>
    <row r="9" spans="1:32" x14ac:dyDescent="0.25">
      <c r="W9" t="s">
        <v>38</v>
      </c>
      <c r="X9" t="s">
        <v>42</v>
      </c>
      <c r="Y9" t="s">
        <v>45</v>
      </c>
      <c r="Z9" t="s">
        <v>43</v>
      </c>
      <c r="AA9" t="s">
        <v>45</v>
      </c>
      <c r="AB9" t="s">
        <v>44</v>
      </c>
      <c r="AC9" t="s">
        <v>45</v>
      </c>
    </row>
    <row r="10" spans="1:32" x14ac:dyDescent="0.25">
      <c r="W10" t="s">
        <v>39</v>
      </c>
      <c r="X10">
        <v>9.9294117647058702</v>
      </c>
      <c r="Y10">
        <v>1.3647058823529292</v>
      </c>
      <c r="Z10">
        <v>10.8235294117646</v>
      </c>
      <c r="AA10">
        <v>1.2235294117647992</v>
      </c>
      <c r="AB10">
        <v>16.5647058823529</v>
      </c>
      <c r="AC10">
        <v>1.2235294117647015</v>
      </c>
    </row>
    <row r="11" spans="1:32" x14ac:dyDescent="0.25">
      <c r="W11" s="9" t="s">
        <v>40</v>
      </c>
      <c r="X11">
        <v>10.0705882352941</v>
      </c>
      <c r="Y11">
        <v>1.3176470588234999</v>
      </c>
      <c r="Z11">
        <v>11.388235294117599</v>
      </c>
      <c r="AA11">
        <v>1.2235294117646998</v>
      </c>
      <c r="AB11">
        <v>13.458823529411699</v>
      </c>
      <c r="AC11">
        <v>1.1294117647059014</v>
      </c>
    </row>
    <row r="12" spans="1:32" x14ac:dyDescent="0.25">
      <c r="W12" s="9" t="s">
        <v>41</v>
      </c>
      <c r="X12">
        <v>19.858823529411701</v>
      </c>
      <c r="Y12">
        <v>2.5411764705881978</v>
      </c>
      <c r="Z12">
        <v>20.611764705882301</v>
      </c>
      <c r="AA12">
        <v>2.4470588235293995</v>
      </c>
      <c r="AB12">
        <v>24.282352941176399</v>
      </c>
      <c r="AC12">
        <v>2.5411764705882014</v>
      </c>
    </row>
    <row r="15" spans="1:32" x14ac:dyDescent="0.25">
      <c r="W15" s="10" t="s">
        <v>47</v>
      </c>
    </row>
    <row r="16" spans="1:32" x14ac:dyDescent="0.25">
      <c r="W16" s="10" t="s">
        <v>37</v>
      </c>
      <c r="AF16" t="s">
        <v>75</v>
      </c>
    </row>
    <row r="17" spans="23:36" x14ac:dyDescent="0.25">
      <c r="W17" s="10" t="s">
        <v>48</v>
      </c>
      <c r="X17" s="10" t="s">
        <v>38</v>
      </c>
      <c r="Y17" t="s">
        <v>42</v>
      </c>
      <c r="Z17" t="s">
        <v>34</v>
      </c>
      <c r="AA17" t="s">
        <v>43</v>
      </c>
      <c r="AB17" t="s">
        <v>34</v>
      </c>
      <c r="AC17" t="s">
        <v>44</v>
      </c>
      <c r="AD17" t="s">
        <v>34</v>
      </c>
      <c r="AF17" t="s">
        <v>67</v>
      </c>
      <c r="AH17" t="s">
        <v>42</v>
      </c>
      <c r="AI17" t="s">
        <v>43</v>
      </c>
      <c r="AJ17" s="19" t="s">
        <v>74</v>
      </c>
    </row>
    <row r="18" spans="23:36" x14ac:dyDescent="0.25">
      <c r="W18" s="20" t="s">
        <v>49</v>
      </c>
      <c r="X18" t="s">
        <v>39</v>
      </c>
      <c r="Y18">
        <v>14</v>
      </c>
      <c r="Z18">
        <v>0.2</v>
      </c>
      <c r="AA18" s="12">
        <v>20.3</v>
      </c>
      <c r="AB18" s="12">
        <v>0</v>
      </c>
      <c r="AC18" s="12">
        <v>30</v>
      </c>
      <c r="AD18" s="12">
        <v>1.4</v>
      </c>
      <c r="AF18" t="s">
        <v>68</v>
      </c>
      <c r="AG18" t="s">
        <v>69</v>
      </c>
      <c r="AH18">
        <f>AVERAGE(Y18:Y60)</f>
        <v>17.57286821705426</v>
      </c>
      <c r="AI18">
        <f>AVERAGE(AA18:AA60)</f>
        <v>19.696899224806202</v>
      </c>
      <c r="AJ18" s="19">
        <f>AI18-AH18</f>
        <v>2.1240310077519418</v>
      </c>
    </row>
    <row r="19" spans="23:36" x14ac:dyDescent="0.25">
      <c r="W19" s="20"/>
      <c r="X19" s="9" t="s">
        <v>40</v>
      </c>
      <c r="Y19">
        <v>14</v>
      </c>
      <c r="Z19">
        <v>0.2</v>
      </c>
      <c r="AA19" s="12">
        <v>17.899999999999999</v>
      </c>
      <c r="AB19" s="12">
        <v>0.3</v>
      </c>
      <c r="AC19" s="12">
        <v>20.3</v>
      </c>
      <c r="AD19" s="12">
        <v>1.3</v>
      </c>
      <c r="AG19" t="s">
        <v>34</v>
      </c>
      <c r="AH19">
        <f>STDEV(Y21,Y25,Y29,Y33,Y37,Y41,Y45,Y49,Y53,Y57,Y61)</f>
        <v>9.5378469925096407</v>
      </c>
      <c r="AI19">
        <f>STDEV(AA21,AA25,AA29,AA33,AA37,AA41,AA45,AA49,AA53,AA57,AA61)</f>
        <v>10.589087197524044</v>
      </c>
      <c r="AJ19" s="19">
        <f>SQRT((((AH20-1)*AH19^2)+((AI20-1)*AI19^2))/(AH20+AI20-2))</f>
        <v>10.077184451256532</v>
      </c>
    </row>
    <row r="20" spans="23:36" x14ac:dyDescent="0.25">
      <c r="W20" s="20"/>
      <c r="X20" s="9" t="s">
        <v>41</v>
      </c>
      <c r="Y20">
        <v>14</v>
      </c>
      <c r="Z20">
        <v>0.2</v>
      </c>
      <c r="AA20" s="12">
        <v>12.1</v>
      </c>
      <c r="AB20" s="12">
        <v>0.2</v>
      </c>
      <c r="AC20" s="12">
        <v>15.8</v>
      </c>
      <c r="AD20" s="12">
        <v>0.7</v>
      </c>
      <c r="AG20" t="s">
        <v>70</v>
      </c>
      <c r="AH20">
        <v>11</v>
      </c>
      <c r="AI20">
        <v>11</v>
      </c>
      <c r="AJ20" s="19">
        <v>22</v>
      </c>
    </row>
    <row r="21" spans="23:36" x14ac:dyDescent="0.25">
      <c r="W21" s="11" t="s">
        <v>73</v>
      </c>
      <c r="X21" s="9"/>
      <c r="Y21" s="15">
        <f>AVERAGE(Y18:Y20)</f>
        <v>14</v>
      </c>
      <c r="AA21" s="15">
        <f>AVERAGE(AA18:AA20)</f>
        <v>16.766666666666669</v>
      </c>
      <c r="AB21" s="12"/>
      <c r="AC21" s="12"/>
      <c r="AD21" s="12"/>
      <c r="AG21" t="s">
        <v>71</v>
      </c>
      <c r="AH21">
        <v>1</v>
      </c>
      <c r="AI21">
        <v>1</v>
      </c>
      <c r="AJ21" s="19">
        <v>1</v>
      </c>
    </row>
    <row r="22" spans="23:36" x14ac:dyDescent="0.25">
      <c r="W22" s="20" t="s">
        <v>50</v>
      </c>
      <c r="X22" t="s">
        <v>39</v>
      </c>
      <c r="Y22">
        <v>11.6</v>
      </c>
      <c r="AA22" s="12">
        <v>12.2</v>
      </c>
      <c r="AC22" s="12">
        <v>19.600000000000001</v>
      </c>
      <c r="AF22" t="s">
        <v>72</v>
      </c>
    </row>
    <row r="23" spans="23:36" x14ac:dyDescent="0.25">
      <c r="W23" s="20"/>
      <c r="X23" s="9" t="s">
        <v>40</v>
      </c>
      <c r="Y23">
        <v>12.2</v>
      </c>
      <c r="AA23" s="12">
        <v>12.2</v>
      </c>
      <c r="AC23" s="12">
        <v>14.2</v>
      </c>
    </row>
    <row r="24" spans="23:36" x14ac:dyDescent="0.25">
      <c r="W24" s="20"/>
      <c r="X24" s="9" t="s">
        <v>41</v>
      </c>
      <c r="Y24">
        <v>12.8</v>
      </c>
      <c r="AA24" s="12">
        <v>10.5</v>
      </c>
      <c r="AC24" s="12">
        <v>12.1</v>
      </c>
    </row>
    <row r="25" spans="23:36" x14ac:dyDescent="0.25">
      <c r="W25" s="11" t="s">
        <v>73</v>
      </c>
      <c r="X25" s="9"/>
      <c r="Y25" s="15">
        <f>AVERAGE(Y22:Y24)</f>
        <v>12.199999999999998</v>
      </c>
      <c r="AA25" s="15">
        <f>AVERAGE(AA22:AA24)</f>
        <v>11.633333333333333</v>
      </c>
      <c r="AC25" s="12"/>
      <c r="AF25" t="s">
        <v>78</v>
      </c>
    </row>
    <row r="26" spans="23:36" x14ac:dyDescent="0.25">
      <c r="W26" s="20" t="s">
        <v>51</v>
      </c>
      <c r="X26" t="s">
        <v>39</v>
      </c>
      <c r="Y26">
        <v>21.1</v>
      </c>
      <c r="Z26">
        <v>0</v>
      </c>
      <c r="AA26" s="12">
        <v>26.2</v>
      </c>
      <c r="AB26" s="12">
        <v>1.2</v>
      </c>
      <c r="AC26" s="12">
        <v>29.9</v>
      </c>
      <c r="AD26" s="12">
        <v>1.1000000000000001</v>
      </c>
      <c r="AF26" t="s">
        <v>67</v>
      </c>
      <c r="AH26" t="s">
        <v>42</v>
      </c>
      <c r="AI26" t="s">
        <v>43</v>
      </c>
      <c r="AJ26" s="18" t="s">
        <v>74</v>
      </c>
    </row>
    <row r="27" spans="23:36" x14ac:dyDescent="0.25">
      <c r="W27" s="20"/>
      <c r="X27" s="9" t="s">
        <v>40</v>
      </c>
      <c r="Y27">
        <v>21.1</v>
      </c>
      <c r="Z27">
        <v>0</v>
      </c>
      <c r="AA27" s="12">
        <v>25.7</v>
      </c>
      <c r="AB27" s="12">
        <v>0.3</v>
      </c>
      <c r="AC27" s="12">
        <v>22.6</v>
      </c>
      <c r="AD27" s="12">
        <v>0.3</v>
      </c>
      <c r="AF27" t="s">
        <v>79</v>
      </c>
      <c r="AG27" t="s">
        <v>69</v>
      </c>
      <c r="AH27">
        <f>AVERAGE(AJ75+AJ79,AJ83,AJ87,AJ91,AJ95,AJ99,AJ103,AJ107,AJ111,AJ115)</f>
        <v>48.951499999999996</v>
      </c>
      <c r="AI27">
        <f>AVERAGE(AH75+AH79,AH83,AH87,AH91,AH95,AH99,AH103,AH107,AH111,AH115)</f>
        <v>46.236599999999996</v>
      </c>
      <c r="AJ27" s="18">
        <f>AI27-AH27</f>
        <v>-2.7149000000000001</v>
      </c>
    </row>
    <row r="28" spans="23:36" x14ac:dyDescent="0.25">
      <c r="W28" s="20"/>
      <c r="X28" s="9" t="s">
        <v>41</v>
      </c>
      <c r="Y28">
        <v>21.1</v>
      </c>
      <c r="Z28">
        <v>0</v>
      </c>
      <c r="AA28" s="12">
        <v>24.3</v>
      </c>
      <c r="AB28" s="12">
        <v>0.3</v>
      </c>
      <c r="AC28" s="12">
        <v>20.399999999999999</v>
      </c>
      <c r="AD28" s="12">
        <v>0.8</v>
      </c>
      <c r="AG28" t="s">
        <v>34</v>
      </c>
      <c r="AH28">
        <f>STDEV(AJ75+AJ79,AJ83,AJ87,AJ91,AJ95,AJ99,AJ103,AJ107,AJ111,AJ115)</f>
        <v>21.216913100166106</v>
      </c>
      <c r="AI28">
        <f>STDEV(AH75+AH79,AH83,AH87,AH91,AH95,AH99,AH103,AH107,AH111,AH115)</f>
        <v>20.791275046144825</v>
      </c>
      <c r="AJ28" s="18">
        <f>SQRT((((AH29-1)*AH28^2)+((AI29-1)*AI28^2))/(AH29+AI29-2))</f>
        <v>21.005172214771825</v>
      </c>
    </row>
    <row r="29" spans="23:36" x14ac:dyDescent="0.25">
      <c r="W29" s="11" t="s">
        <v>73</v>
      </c>
      <c r="X29" s="9"/>
      <c r="Y29" s="15">
        <f>AVERAGE(Y26:Y28)</f>
        <v>21.1</v>
      </c>
      <c r="AA29" s="15">
        <f>AVERAGE(AA26:AA28)</f>
        <v>25.400000000000002</v>
      </c>
      <c r="AB29" s="12"/>
      <c r="AC29" s="12"/>
      <c r="AD29" s="12"/>
      <c r="AG29" t="s">
        <v>70</v>
      </c>
      <c r="AH29">
        <v>11</v>
      </c>
      <c r="AI29">
        <v>11</v>
      </c>
      <c r="AJ29" s="18">
        <v>22</v>
      </c>
    </row>
    <row r="30" spans="23:36" x14ac:dyDescent="0.25">
      <c r="W30" s="20" t="s">
        <v>60</v>
      </c>
      <c r="X30" t="s">
        <v>39</v>
      </c>
      <c r="Y30">
        <v>25</v>
      </c>
      <c r="AA30" s="12">
        <v>29.1</v>
      </c>
      <c r="AC30" s="12">
        <v>39</v>
      </c>
    </row>
    <row r="31" spans="23:36" x14ac:dyDescent="0.25">
      <c r="W31" s="20"/>
      <c r="X31" s="9" t="s">
        <v>40</v>
      </c>
      <c r="Y31">
        <v>25</v>
      </c>
      <c r="AA31" s="12">
        <v>29.7</v>
      </c>
      <c r="AC31" s="12">
        <v>31.8</v>
      </c>
      <c r="AF31" t="s">
        <v>72</v>
      </c>
    </row>
    <row r="32" spans="23:36" x14ac:dyDescent="0.25">
      <c r="W32" s="20"/>
      <c r="X32" s="9" t="s">
        <v>41</v>
      </c>
      <c r="Y32">
        <v>25</v>
      </c>
      <c r="AA32" s="12">
        <v>28.5</v>
      </c>
      <c r="AC32" s="12">
        <v>27.7</v>
      </c>
    </row>
    <row r="33" spans="23:30" x14ac:dyDescent="0.25">
      <c r="W33" s="11" t="s">
        <v>73</v>
      </c>
      <c r="X33" s="9"/>
      <c r="Y33" s="15">
        <f>AVERAGE(Y30:Y32)</f>
        <v>25</v>
      </c>
      <c r="AA33" s="15">
        <f>AVERAGE(AA30:AA32)</f>
        <v>29.099999999999998</v>
      </c>
      <c r="AC33" s="12"/>
    </row>
    <row r="34" spans="23:30" x14ac:dyDescent="0.25">
      <c r="W34" s="20" t="s">
        <v>61</v>
      </c>
      <c r="X34" t="s">
        <v>39</v>
      </c>
      <c r="Y34">
        <v>17.399999999999999</v>
      </c>
      <c r="AA34" s="12">
        <v>27.3</v>
      </c>
      <c r="AC34" s="12">
        <v>27.8</v>
      </c>
    </row>
    <row r="35" spans="23:30" x14ac:dyDescent="0.25">
      <c r="W35" s="20"/>
      <c r="X35" s="9" t="s">
        <v>40</v>
      </c>
      <c r="Y35">
        <v>19.8</v>
      </c>
      <c r="AA35" s="12">
        <v>26.2</v>
      </c>
      <c r="AC35" s="12">
        <v>18.8</v>
      </c>
    </row>
    <row r="36" spans="23:30" x14ac:dyDescent="0.25">
      <c r="W36" s="20"/>
      <c r="X36" s="9" t="s">
        <v>41</v>
      </c>
      <c r="Y36">
        <v>19.8</v>
      </c>
      <c r="AA36" s="12">
        <v>19.8</v>
      </c>
      <c r="AC36" s="12">
        <v>15.7</v>
      </c>
    </row>
    <row r="37" spans="23:30" x14ac:dyDescent="0.25">
      <c r="W37" s="11" t="s">
        <v>73</v>
      </c>
      <c r="X37" s="9"/>
      <c r="Y37" s="15">
        <f>AVERAGE(Y34:Y36)</f>
        <v>19</v>
      </c>
      <c r="AA37" s="15">
        <f>AVERAGE(AA34:AA36)</f>
        <v>24.433333333333334</v>
      </c>
      <c r="AC37" s="12"/>
    </row>
    <row r="38" spans="23:30" x14ac:dyDescent="0.25">
      <c r="W38" s="20" t="s">
        <v>53</v>
      </c>
      <c r="X38" t="s">
        <v>39</v>
      </c>
      <c r="Y38">
        <v>40.799999999999997</v>
      </c>
      <c r="Z38">
        <v>3</v>
      </c>
      <c r="AA38" s="12">
        <v>45.5</v>
      </c>
      <c r="AB38" s="12">
        <v>1.2</v>
      </c>
      <c r="AC38" s="12">
        <v>57</v>
      </c>
      <c r="AD38" s="12">
        <v>4.7</v>
      </c>
    </row>
    <row r="39" spans="23:30" x14ac:dyDescent="0.25">
      <c r="W39" s="20"/>
      <c r="X39" s="9" t="s">
        <v>40</v>
      </c>
      <c r="Y39">
        <v>40.799999999999997</v>
      </c>
      <c r="Z39">
        <v>3</v>
      </c>
      <c r="AA39" s="12">
        <v>41.9</v>
      </c>
      <c r="AB39" s="12">
        <v>1.4</v>
      </c>
      <c r="AC39" s="12">
        <v>45.7</v>
      </c>
      <c r="AD39" s="12">
        <v>0.1</v>
      </c>
    </row>
    <row r="40" spans="23:30" x14ac:dyDescent="0.25">
      <c r="W40" s="20"/>
      <c r="X40" s="9" t="s">
        <v>41</v>
      </c>
      <c r="Y40">
        <v>40.799999999999997</v>
      </c>
      <c r="Z40">
        <v>3</v>
      </c>
      <c r="AA40" s="12">
        <v>40.6</v>
      </c>
      <c r="AB40" s="12">
        <v>4.2</v>
      </c>
      <c r="AC40" s="12">
        <v>39.700000000000003</v>
      </c>
      <c r="AD40" s="12">
        <v>0.9</v>
      </c>
    </row>
    <row r="41" spans="23:30" x14ac:dyDescent="0.25">
      <c r="W41" s="11" t="s">
        <v>73</v>
      </c>
      <c r="X41" s="9"/>
      <c r="Y41" s="15">
        <f>AVERAGE(Y38:Y40)</f>
        <v>40.799999999999997</v>
      </c>
      <c r="AA41" s="15">
        <f>AVERAGE(AA38:AA40)</f>
        <v>42.666666666666664</v>
      </c>
      <c r="AB41" s="12"/>
      <c r="AC41" s="12"/>
      <c r="AD41" s="12"/>
    </row>
    <row r="42" spans="23:30" x14ac:dyDescent="0.25">
      <c r="W42" s="20" t="s">
        <v>55</v>
      </c>
      <c r="X42" t="s">
        <v>39</v>
      </c>
      <c r="Y42">
        <v>9.3000000000000007</v>
      </c>
      <c r="Z42">
        <v>0.4</v>
      </c>
      <c r="AA42" s="12">
        <v>11.9</v>
      </c>
      <c r="AB42" s="12">
        <v>0.2</v>
      </c>
      <c r="AC42" t="s">
        <v>62</v>
      </c>
    </row>
    <row r="43" spans="23:30" x14ac:dyDescent="0.25">
      <c r="W43" s="20"/>
      <c r="X43" s="9" t="s">
        <v>40</v>
      </c>
      <c r="Y43">
        <v>9.5</v>
      </c>
      <c r="Z43">
        <v>0.7</v>
      </c>
      <c r="AA43" s="12">
        <v>11.8</v>
      </c>
      <c r="AB43" s="12">
        <v>0.5</v>
      </c>
      <c r="AC43" t="s">
        <v>62</v>
      </c>
    </row>
    <row r="44" spans="23:30" x14ac:dyDescent="0.25">
      <c r="W44" s="20"/>
      <c r="X44" s="9" t="s">
        <v>41</v>
      </c>
      <c r="Y44">
        <v>9.5</v>
      </c>
      <c r="Z44">
        <v>0.9</v>
      </c>
      <c r="AA44">
        <v>9.5</v>
      </c>
      <c r="AB44" s="12">
        <v>0.4</v>
      </c>
      <c r="AC44" t="s">
        <v>62</v>
      </c>
    </row>
    <row r="45" spans="23:30" x14ac:dyDescent="0.25">
      <c r="W45" s="11" t="s">
        <v>73</v>
      </c>
      <c r="X45" s="9"/>
      <c r="Y45" s="15">
        <f>AVERAGE(Y42:Y44)</f>
        <v>9.4333333333333336</v>
      </c>
      <c r="AA45" s="15">
        <f>AVERAGE(AA42:AA44)</f>
        <v>11.066666666666668</v>
      </c>
      <c r="AB45" s="12"/>
    </row>
    <row r="46" spans="23:30" x14ac:dyDescent="0.25">
      <c r="W46" s="20" t="s">
        <v>56</v>
      </c>
      <c r="X46" t="s">
        <v>39</v>
      </c>
      <c r="Y46">
        <v>18.899999999999999</v>
      </c>
      <c r="Z46">
        <v>2.4</v>
      </c>
      <c r="AA46" s="12">
        <v>27.1</v>
      </c>
      <c r="AB46" s="12">
        <v>1.7</v>
      </c>
      <c r="AC46" s="12">
        <v>31.5</v>
      </c>
      <c r="AD46" s="12">
        <v>1.2</v>
      </c>
    </row>
    <row r="47" spans="23:30" x14ac:dyDescent="0.25">
      <c r="W47" s="20"/>
      <c r="X47" s="9" t="s">
        <v>40</v>
      </c>
      <c r="Y47">
        <v>18.899999999999999</v>
      </c>
      <c r="Z47">
        <v>2.4</v>
      </c>
      <c r="AA47" s="12">
        <v>23.2</v>
      </c>
      <c r="AB47" s="12">
        <v>0.6</v>
      </c>
      <c r="AC47" s="12">
        <v>19.399999999999999</v>
      </c>
      <c r="AD47" s="12">
        <v>1.5</v>
      </c>
    </row>
    <row r="48" spans="23:30" x14ac:dyDescent="0.25">
      <c r="W48" s="20"/>
      <c r="X48" s="9" t="s">
        <v>41</v>
      </c>
      <c r="Y48">
        <v>18.899999999999999</v>
      </c>
      <c r="Z48">
        <v>2.4</v>
      </c>
      <c r="AA48" s="12">
        <v>19.600000000000001</v>
      </c>
      <c r="AB48" s="12">
        <v>1</v>
      </c>
      <c r="AC48" s="12">
        <v>18.600000000000001</v>
      </c>
      <c r="AD48" s="12">
        <v>0.1</v>
      </c>
    </row>
    <row r="49" spans="23:30" x14ac:dyDescent="0.25">
      <c r="W49" s="11" t="s">
        <v>73</v>
      </c>
      <c r="X49" s="9"/>
      <c r="Y49" s="15">
        <f>AVERAGE(Y46:Y48)</f>
        <v>18.899999999999999</v>
      </c>
      <c r="AA49" s="15">
        <f>AVERAGE(AA46:AA48)</f>
        <v>23.3</v>
      </c>
      <c r="AB49" s="12"/>
      <c r="AC49" s="12"/>
      <c r="AD49" s="12"/>
    </row>
    <row r="50" spans="23:30" x14ac:dyDescent="0.25">
      <c r="W50" s="20" t="s">
        <v>57</v>
      </c>
      <c r="X50" t="s">
        <v>39</v>
      </c>
      <c r="Y50">
        <v>6</v>
      </c>
      <c r="Z50">
        <v>0.4</v>
      </c>
      <c r="AA50">
        <v>8</v>
      </c>
      <c r="AB50" s="12">
        <v>0.4</v>
      </c>
      <c r="AC50" s="12">
        <v>18.8</v>
      </c>
      <c r="AD50" s="12">
        <v>0.5</v>
      </c>
    </row>
    <row r="51" spans="23:30" x14ac:dyDescent="0.25">
      <c r="W51" s="20"/>
      <c r="X51" s="9" t="s">
        <v>40</v>
      </c>
      <c r="Y51">
        <v>6</v>
      </c>
      <c r="Z51">
        <v>0.4</v>
      </c>
      <c r="AA51">
        <v>7.5</v>
      </c>
      <c r="AB51" s="12">
        <v>1.1000000000000001</v>
      </c>
      <c r="AC51" s="12">
        <v>13.2</v>
      </c>
      <c r="AD51" s="12">
        <v>0.9</v>
      </c>
    </row>
    <row r="52" spans="23:30" x14ac:dyDescent="0.25">
      <c r="W52" s="20"/>
      <c r="X52" s="9" t="s">
        <v>41</v>
      </c>
      <c r="Y52">
        <v>6</v>
      </c>
      <c r="Z52">
        <v>0.4</v>
      </c>
      <c r="AA52">
        <v>5.6</v>
      </c>
      <c r="AB52" s="12">
        <v>0.8</v>
      </c>
      <c r="AC52">
        <v>9.3000000000000007</v>
      </c>
      <c r="AD52" s="12">
        <v>0.8</v>
      </c>
    </row>
    <row r="53" spans="23:30" x14ac:dyDescent="0.25">
      <c r="W53" s="11" t="s">
        <v>73</v>
      </c>
      <c r="X53" s="9"/>
      <c r="Y53" s="15">
        <f>AVERAGE(Y50:Y52)</f>
        <v>6</v>
      </c>
      <c r="AA53" s="15">
        <f>AVERAGE(AA50:AA52)</f>
        <v>7.0333333333333341</v>
      </c>
      <c r="AB53" s="12"/>
      <c r="AD53" s="12"/>
    </row>
    <row r="54" spans="23:30" x14ac:dyDescent="0.25">
      <c r="W54" s="20" t="s">
        <v>58</v>
      </c>
      <c r="X54" t="s">
        <v>39</v>
      </c>
      <c r="Y54">
        <v>10.1</v>
      </c>
      <c r="Z54">
        <v>0.5</v>
      </c>
      <c r="AA54" s="12">
        <v>11.4</v>
      </c>
      <c r="AB54" s="12">
        <v>0.5</v>
      </c>
      <c r="AC54" s="12">
        <v>42</v>
      </c>
      <c r="AD54" s="12">
        <v>1.8</v>
      </c>
    </row>
    <row r="55" spans="23:30" x14ac:dyDescent="0.25">
      <c r="W55" s="20"/>
      <c r="X55" s="9" t="s">
        <v>40</v>
      </c>
      <c r="Y55">
        <v>10.1</v>
      </c>
      <c r="Z55">
        <v>0.5</v>
      </c>
      <c r="AA55" s="12">
        <v>10.5</v>
      </c>
      <c r="AB55" s="12">
        <v>0.3</v>
      </c>
      <c r="AC55" s="12">
        <v>34.4</v>
      </c>
      <c r="AD55" s="12">
        <v>2</v>
      </c>
    </row>
    <row r="56" spans="23:30" x14ac:dyDescent="0.25">
      <c r="W56" s="20"/>
      <c r="X56" s="9" t="s">
        <v>41</v>
      </c>
      <c r="Y56">
        <v>10.1</v>
      </c>
      <c r="Z56">
        <v>0.5</v>
      </c>
      <c r="AA56">
        <v>8</v>
      </c>
      <c r="AB56" s="12">
        <v>0.1</v>
      </c>
      <c r="AC56" s="12">
        <v>27.4</v>
      </c>
      <c r="AD56" s="12">
        <v>1.7</v>
      </c>
    </row>
    <row r="57" spans="23:30" x14ac:dyDescent="0.25">
      <c r="W57" s="11" t="s">
        <v>73</v>
      </c>
      <c r="X57" s="9"/>
      <c r="Y57" s="15">
        <f>AVERAGE(Y54:Y56)</f>
        <v>10.1</v>
      </c>
      <c r="Z57" s="15"/>
      <c r="AA57" s="15">
        <f>AVERAGE(AA54:AA56)</f>
        <v>9.9666666666666668</v>
      </c>
      <c r="AB57" s="12"/>
      <c r="AC57" s="12"/>
      <c r="AD57" s="12"/>
    </row>
    <row r="58" spans="23:30" x14ac:dyDescent="0.25">
      <c r="W58" s="20" t="s">
        <v>59</v>
      </c>
      <c r="X58" t="s">
        <v>39</v>
      </c>
      <c r="Y58">
        <v>16.5</v>
      </c>
      <c r="Z58">
        <v>2.1</v>
      </c>
      <c r="AA58" s="12">
        <v>18.2</v>
      </c>
      <c r="AB58" s="12">
        <v>1.7</v>
      </c>
      <c r="AC58" s="12">
        <v>24</v>
      </c>
      <c r="AD58" s="12">
        <v>2.7</v>
      </c>
    </row>
    <row r="59" spans="23:30" x14ac:dyDescent="0.25">
      <c r="W59" s="20"/>
      <c r="X59" s="9" t="s">
        <v>40</v>
      </c>
      <c r="Y59">
        <v>16.5</v>
      </c>
      <c r="Z59">
        <v>2.1</v>
      </c>
      <c r="AA59" s="12">
        <v>12.5</v>
      </c>
      <c r="AB59" s="12">
        <v>0.7</v>
      </c>
      <c r="AC59" s="12">
        <v>18.5</v>
      </c>
      <c r="AD59" s="12">
        <v>1.9</v>
      </c>
    </row>
    <row r="60" spans="23:30" x14ac:dyDescent="0.25">
      <c r="W60" s="20"/>
      <c r="X60" s="9" t="s">
        <v>41</v>
      </c>
      <c r="Y60">
        <v>16.5</v>
      </c>
      <c r="Z60">
        <v>0.21</v>
      </c>
      <c r="AA60" s="12">
        <v>10.8</v>
      </c>
      <c r="AB60" s="12">
        <v>0.9</v>
      </c>
      <c r="AC60" s="12">
        <v>12.6</v>
      </c>
      <c r="AD60" s="12">
        <v>1.7</v>
      </c>
    </row>
    <row r="61" spans="23:30" x14ac:dyDescent="0.25">
      <c r="W61" s="11" t="s">
        <v>73</v>
      </c>
      <c r="X61" s="9"/>
      <c r="Y61" s="15">
        <f>AVERAGE(Y58:Y60)</f>
        <v>16.5</v>
      </c>
      <c r="AA61" s="15">
        <f>AVERAGE(AA58:AA60)</f>
        <v>13.833333333333334</v>
      </c>
      <c r="AB61" s="12"/>
      <c r="AC61" s="12"/>
      <c r="AD61" s="12"/>
    </row>
    <row r="62" spans="23:30" x14ac:dyDescent="0.25">
      <c r="W62" s="14" t="s">
        <v>63</v>
      </c>
    </row>
    <row r="63" spans="23:30" x14ac:dyDescent="0.25">
      <c r="W63" s="20" t="s">
        <v>52</v>
      </c>
      <c r="X63" t="s">
        <v>39</v>
      </c>
      <c r="Y63">
        <v>22.5</v>
      </c>
      <c r="Z63">
        <v>1.6</v>
      </c>
      <c r="AA63" s="13">
        <v>24.2</v>
      </c>
      <c r="AB63" s="12">
        <v>1.7</v>
      </c>
      <c r="AC63" s="12">
        <v>27.5</v>
      </c>
      <c r="AD63" s="12">
        <v>0.7</v>
      </c>
    </row>
    <row r="64" spans="23:30" x14ac:dyDescent="0.25">
      <c r="W64" s="20"/>
      <c r="X64" s="9" t="s">
        <v>40</v>
      </c>
      <c r="Y64">
        <v>22.5</v>
      </c>
      <c r="Z64">
        <v>1.6</v>
      </c>
      <c r="AA64" s="13">
        <v>23.4</v>
      </c>
      <c r="AB64" s="12">
        <v>1.8</v>
      </c>
      <c r="AC64" s="12">
        <v>18.2</v>
      </c>
      <c r="AD64" s="12">
        <v>2.2000000000000002</v>
      </c>
    </row>
    <row r="65" spans="23:39" x14ac:dyDescent="0.25">
      <c r="W65" s="20"/>
      <c r="X65" s="9" t="s">
        <v>41</v>
      </c>
      <c r="Y65">
        <v>22.5</v>
      </c>
      <c r="Z65">
        <v>1.6</v>
      </c>
      <c r="AA65" s="13">
        <v>20</v>
      </c>
      <c r="AB65" s="12">
        <v>1</v>
      </c>
      <c r="AC65" s="12">
        <v>16.3</v>
      </c>
      <c r="AD65" s="12">
        <v>2.1</v>
      </c>
    </row>
    <row r="66" spans="23:39" x14ac:dyDescent="0.25">
      <c r="W66" s="20" t="s">
        <v>54</v>
      </c>
      <c r="X66" t="s">
        <v>39</v>
      </c>
      <c r="Y66">
        <v>9.9</v>
      </c>
      <c r="Z66">
        <v>0.3</v>
      </c>
      <c r="AA66" s="13">
        <v>12.1</v>
      </c>
      <c r="AB66" s="12">
        <v>0.7</v>
      </c>
      <c r="AC66" s="12">
        <v>12.9</v>
      </c>
      <c r="AD66" s="12">
        <v>0.9</v>
      </c>
    </row>
    <row r="67" spans="23:39" x14ac:dyDescent="0.25">
      <c r="W67" s="20"/>
      <c r="X67" s="9" t="s">
        <v>40</v>
      </c>
      <c r="Y67">
        <v>9.6999999999999993</v>
      </c>
      <c r="Z67">
        <v>0.5</v>
      </c>
      <c r="AA67" s="13">
        <v>11</v>
      </c>
      <c r="AB67" s="12">
        <v>0.3</v>
      </c>
      <c r="AC67">
        <v>9.4</v>
      </c>
      <c r="AD67" s="12">
        <v>0.9</v>
      </c>
    </row>
    <row r="68" spans="23:39" x14ac:dyDescent="0.25">
      <c r="W68" s="20"/>
      <c r="X68" s="9" t="s">
        <v>41</v>
      </c>
      <c r="Y68">
        <v>9.6</v>
      </c>
      <c r="Z68">
        <v>0.1</v>
      </c>
      <c r="AA68" s="14">
        <v>9.1</v>
      </c>
      <c r="AB68" s="12">
        <v>0.2</v>
      </c>
      <c r="AC68">
        <v>9.3000000000000007</v>
      </c>
      <c r="AD68" s="12">
        <v>0.8</v>
      </c>
    </row>
    <row r="70" spans="23:39" x14ac:dyDescent="0.25">
      <c r="W70" s="10" t="s">
        <v>64</v>
      </c>
      <c r="AF70" s="10" t="s">
        <v>76</v>
      </c>
    </row>
    <row r="71" spans="23:39" x14ac:dyDescent="0.25">
      <c r="W71" s="10" t="s">
        <v>48</v>
      </c>
      <c r="X71" s="10" t="s">
        <v>38</v>
      </c>
      <c r="Y71" t="s">
        <v>42</v>
      </c>
      <c r="Z71" t="s">
        <v>34</v>
      </c>
      <c r="AA71" t="s">
        <v>43</v>
      </c>
      <c r="AB71" t="s">
        <v>34</v>
      </c>
      <c r="AC71" t="s">
        <v>44</v>
      </c>
      <c r="AD71" t="s">
        <v>34</v>
      </c>
      <c r="AF71" s="10" t="s">
        <v>48</v>
      </c>
      <c r="AG71" s="10" t="s">
        <v>38</v>
      </c>
      <c r="AH71" t="s">
        <v>42</v>
      </c>
      <c r="AJ71" t="s">
        <v>43</v>
      </c>
    </row>
    <row r="72" spans="23:39" x14ac:dyDescent="0.25">
      <c r="W72" s="16" t="s">
        <v>49</v>
      </c>
      <c r="X72" t="s">
        <v>39</v>
      </c>
      <c r="Y72">
        <v>1.34</v>
      </c>
      <c r="Z72" s="12">
        <v>0.04</v>
      </c>
      <c r="AA72">
        <v>1.07</v>
      </c>
      <c r="AB72" s="12">
        <v>0.05</v>
      </c>
      <c r="AC72">
        <v>1.19</v>
      </c>
      <c r="AD72" s="12">
        <v>0.03</v>
      </c>
      <c r="AF72" s="20" t="s">
        <v>49</v>
      </c>
      <c r="AG72" t="s">
        <v>39</v>
      </c>
      <c r="AH72">
        <f>Y72*Y18*5/10</f>
        <v>9.3800000000000008</v>
      </c>
      <c r="AJ72">
        <f>AA72*AA18*5/10</f>
        <v>10.860500000000002</v>
      </c>
      <c r="AK72" s="12"/>
      <c r="AL72" s="12"/>
      <c r="AM72" s="12"/>
    </row>
    <row r="73" spans="23:39" x14ac:dyDescent="0.25">
      <c r="W73" s="16"/>
      <c r="X73" s="9" t="s">
        <v>40</v>
      </c>
      <c r="Y73">
        <v>1.34</v>
      </c>
      <c r="Z73" s="12">
        <v>0.04</v>
      </c>
      <c r="AA73">
        <v>1.38</v>
      </c>
      <c r="AB73" s="12">
        <v>0.02</v>
      </c>
      <c r="AC73">
        <v>1.34</v>
      </c>
      <c r="AD73" s="12">
        <v>0.04</v>
      </c>
      <c r="AF73" s="20"/>
      <c r="AG73" s="9" t="s">
        <v>40</v>
      </c>
      <c r="AH73">
        <f>Y73*Y19*5/10</f>
        <v>9.3800000000000008</v>
      </c>
      <c r="AJ73">
        <f>AA73*AA19*5/10</f>
        <v>12.350999999999997</v>
      </c>
      <c r="AK73" s="12"/>
      <c r="AL73" s="12"/>
      <c r="AM73" s="12"/>
    </row>
    <row r="74" spans="23:39" x14ac:dyDescent="0.25">
      <c r="W74" s="16"/>
      <c r="X74" s="9" t="s">
        <v>41</v>
      </c>
      <c r="Y74">
        <v>1.34</v>
      </c>
      <c r="Z74" s="12">
        <v>0.04</v>
      </c>
      <c r="AA74">
        <v>1.44</v>
      </c>
      <c r="AB74" s="12">
        <v>0.05</v>
      </c>
      <c r="AC74">
        <v>1.49</v>
      </c>
      <c r="AD74" s="12">
        <v>7.0000000000000007E-2</v>
      </c>
      <c r="AF74" s="20"/>
      <c r="AG74" s="9" t="s">
        <v>41</v>
      </c>
      <c r="AH74">
        <f>Y74*Y20*10/10</f>
        <v>18.760000000000002</v>
      </c>
      <c r="AJ74">
        <f>AA74*AA20*10/10</f>
        <v>17.423999999999999</v>
      </c>
      <c r="AK74" s="12"/>
      <c r="AL74" s="12"/>
      <c r="AM74" s="12"/>
    </row>
    <row r="75" spans="23:39" x14ac:dyDescent="0.25">
      <c r="W75" s="16" t="s">
        <v>73</v>
      </c>
      <c r="X75" s="9"/>
      <c r="Y75" s="15">
        <f>AVERAGE(Y72:Y74)</f>
        <v>1.34</v>
      </c>
      <c r="AA75" s="15">
        <f>AVERAGE(AA72:AA74)</f>
        <v>1.2966666666666666</v>
      </c>
      <c r="AB75" s="12"/>
      <c r="AD75" s="12"/>
      <c r="AF75" s="17" t="s">
        <v>77</v>
      </c>
      <c r="AG75" s="9"/>
      <c r="AH75" s="15">
        <f>SUM(AH72:AH74)</f>
        <v>37.520000000000003</v>
      </c>
      <c r="AJ75" s="15">
        <f>SUM(AJ72:AJ74)</f>
        <v>40.6355</v>
      </c>
      <c r="AK75" s="12"/>
      <c r="AL75" s="12"/>
      <c r="AM75" s="12"/>
    </row>
    <row r="76" spans="23:39" x14ac:dyDescent="0.25">
      <c r="W76" s="16" t="s">
        <v>50</v>
      </c>
      <c r="X76" t="s">
        <v>39</v>
      </c>
      <c r="Y76">
        <v>1.17</v>
      </c>
      <c r="Z76" t="s">
        <v>65</v>
      </c>
      <c r="AA76">
        <v>1.18</v>
      </c>
      <c r="AB76" t="s">
        <v>65</v>
      </c>
      <c r="AC76">
        <v>1.41</v>
      </c>
      <c r="AD76" t="s">
        <v>65</v>
      </c>
      <c r="AF76" s="20" t="s">
        <v>50</v>
      </c>
      <c r="AG76" t="s">
        <v>39</v>
      </c>
      <c r="AH76">
        <f t="shared" ref="AH76:AH77" si="0">Y76*Y22*5/10</f>
        <v>6.7859999999999996</v>
      </c>
      <c r="AJ76">
        <f t="shared" ref="AJ76:AJ77" si="1">AA76*AA22*5/10</f>
        <v>7.1979999999999986</v>
      </c>
      <c r="AL76" s="12"/>
    </row>
    <row r="77" spans="23:39" x14ac:dyDescent="0.25">
      <c r="W77" s="16"/>
      <c r="X77" s="9" t="s">
        <v>40</v>
      </c>
      <c r="Y77">
        <v>1.17</v>
      </c>
      <c r="Z77" t="s">
        <v>65</v>
      </c>
      <c r="AA77">
        <v>1.18</v>
      </c>
      <c r="AB77" t="s">
        <v>65</v>
      </c>
      <c r="AC77">
        <v>1.6</v>
      </c>
      <c r="AD77" t="s">
        <v>65</v>
      </c>
      <c r="AF77" s="20"/>
      <c r="AG77" s="9" t="s">
        <v>40</v>
      </c>
      <c r="AH77">
        <f t="shared" si="0"/>
        <v>7.1369999999999987</v>
      </c>
      <c r="AJ77">
        <f t="shared" si="1"/>
        <v>7.1979999999999986</v>
      </c>
      <c r="AL77" s="12"/>
    </row>
    <row r="78" spans="23:39" x14ac:dyDescent="0.25">
      <c r="W78" s="16"/>
      <c r="X78" s="9" t="s">
        <v>41</v>
      </c>
      <c r="Y78">
        <v>1.46</v>
      </c>
      <c r="Z78" t="s">
        <v>65</v>
      </c>
      <c r="AA78">
        <v>1.3</v>
      </c>
      <c r="AB78" t="s">
        <v>65</v>
      </c>
      <c r="AC78">
        <v>1.64</v>
      </c>
      <c r="AD78" t="s">
        <v>65</v>
      </c>
      <c r="AF78" s="20"/>
      <c r="AG78" s="9" t="s">
        <v>41</v>
      </c>
      <c r="AH78">
        <f t="shared" ref="AH78" si="2">Y78*Y24*10/10</f>
        <v>18.687999999999999</v>
      </c>
      <c r="AJ78">
        <f t="shared" ref="AJ78" si="3">AA78*AA24*10/10</f>
        <v>13.65</v>
      </c>
      <c r="AL78" s="12"/>
    </row>
    <row r="79" spans="23:39" x14ac:dyDescent="0.25">
      <c r="W79" s="16" t="s">
        <v>73</v>
      </c>
      <c r="X79" s="9"/>
      <c r="Y79" s="15">
        <f>AVERAGE(Y76:Y78)</f>
        <v>1.2666666666666666</v>
      </c>
      <c r="AA79" s="15">
        <f>AVERAGE(AA76:AA78)</f>
        <v>1.22</v>
      </c>
      <c r="AF79" s="17" t="s">
        <v>77</v>
      </c>
      <c r="AG79" s="9"/>
      <c r="AH79" s="15">
        <f t="shared" ref="AH79" si="4">SUM(AH76:AH78)</f>
        <v>32.610999999999997</v>
      </c>
      <c r="AJ79" s="15">
        <f t="shared" ref="AJ79" si="5">SUM(AJ76:AJ78)</f>
        <v>28.045999999999999</v>
      </c>
      <c r="AL79" s="12"/>
    </row>
    <row r="80" spans="23:39" x14ac:dyDescent="0.25">
      <c r="W80" s="16" t="s">
        <v>51</v>
      </c>
      <c r="X80" t="s">
        <v>39</v>
      </c>
      <c r="Y80">
        <v>1.19</v>
      </c>
      <c r="Z80" s="12">
        <v>7.0000000000000007E-2</v>
      </c>
      <c r="AA80">
        <v>1.19</v>
      </c>
      <c r="AB80" s="12">
        <v>0.05</v>
      </c>
      <c r="AC80">
        <v>1.1599999999999999</v>
      </c>
      <c r="AD80" s="12">
        <v>0.09</v>
      </c>
      <c r="AF80" s="20" t="s">
        <v>51</v>
      </c>
      <c r="AG80" t="s">
        <v>39</v>
      </c>
      <c r="AH80">
        <f t="shared" ref="AH80:AH81" si="6">Y80*Y26*5/10</f>
        <v>12.554500000000001</v>
      </c>
      <c r="AJ80">
        <f t="shared" ref="AJ80:AJ81" si="7">AA80*AA26*5/10</f>
        <v>15.588999999999999</v>
      </c>
      <c r="AK80" s="12"/>
      <c r="AL80" s="12"/>
      <c r="AM80" s="12"/>
    </row>
    <row r="81" spans="23:39" x14ac:dyDescent="0.25">
      <c r="W81" s="16"/>
      <c r="X81" s="9" t="s">
        <v>40</v>
      </c>
      <c r="Y81">
        <v>1.19</v>
      </c>
      <c r="Z81" s="12">
        <v>7.0000000000000007E-2</v>
      </c>
      <c r="AA81">
        <v>1.07</v>
      </c>
      <c r="AB81" s="12">
        <v>0.03</v>
      </c>
      <c r="AC81">
        <v>1.26</v>
      </c>
      <c r="AD81" s="12">
        <v>0.03</v>
      </c>
      <c r="AF81" s="20"/>
      <c r="AG81" s="9" t="s">
        <v>40</v>
      </c>
      <c r="AH81">
        <f t="shared" si="6"/>
        <v>12.554500000000001</v>
      </c>
      <c r="AJ81">
        <f t="shared" si="7"/>
        <v>13.749500000000001</v>
      </c>
      <c r="AK81" s="12"/>
      <c r="AL81" s="12"/>
      <c r="AM81" s="12"/>
    </row>
    <row r="82" spans="23:39" x14ac:dyDescent="0.25">
      <c r="W82" s="16"/>
      <c r="X82" s="9" t="s">
        <v>41</v>
      </c>
      <c r="Y82">
        <v>1.19</v>
      </c>
      <c r="Z82" s="12">
        <v>7.0000000000000007E-2</v>
      </c>
      <c r="AA82">
        <v>1.1599999999999999</v>
      </c>
      <c r="AB82" s="12">
        <v>0.03</v>
      </c>
      <c r="AC82">
        <v>1.26</v>
      </c>
      <c r="AD82" s="12">
        <v>0.01</v>
      </c>
      <c r="AF82" s="20"/>
      <c r="AG82" s="9" t="s">
        <v>41</v>
      </c>
      <c r="AH82">
        <f t="shared" ref="AH82" si="8">Y82*Y28*10/10</f>
        <v>25.109000000000002</v>
      </c>
      <c r="AJ82">
        <f t="shared" ref="AJ82" si="9">AA82*AA28*10/10</f>
        <v>28.187999999999999</v>
      </c>
      <c r="AK82" s="12"/>
      <c r="AL82" s="12"/>
      <c r="AM82" s="12"/>
    </row>
    <row r="83" spans="23:39" x14ac:dyDescent="0.25">
      <c r="W83" s="16" t="s">
        <v>73</v>
      </c>
      <c r="X83" s="9"/>
      <c r="Y83" s="15">
        <f>AVERAGE(Y80:Y82)</f>
        <v>1.19</v>
      </c>
      <c r="AA83" s="15">
        <f>AVERAGE(AA80:AA82)</f>
        <v>1.1399999999999999</v>
      </c>
      <c r="AB83" s="12"/>
      <c r="AD83" s="12"/>
      <c r="AF83" s="17" t="s">
        <v>77</v>
      </c>
      <c r="AG83" s="9"/>
      <c r="AH83" s="15">
        <f t="shared" ref="AH83" si="10">SUM(AH80:AH82)</f>
        <v>50.218000000000004</v>
      </c>
      <c r="AJ83" s="15">
        <f t="shared" ref="AJ83" si="11">SUM(AJ80:AJ82)</f>
        <v>57.526499999999999</v>
      </c>
      <c r="AK83" s="12"/>
      <c r="AL83" s="12"/>
      <c r="AM83" s="12"/>
    </row>
    <row r="84" spans="23:39" x14ac:dyDescent="0.25">
      <c r="W84" s="16" t="s">
        <v>60</v>
      </c>
      <c r="X84" t="s">
        <v>39</v>
      </c>
      <c r="Y84">
        <v>1.06</v>
      </c>
      <c r="Z84" t="s">
        <v>65</v>
      </c>
      <c r="AA84">
        <v>1.02</v>
      </c>
      <c r="AB84" t="s">
        <v>65</v>
      </c>
      <c r="AC84">
        <v>0.92</v>
      </c>
      <c r="AD84" t="s">
        <v>65</v>
      </c>
      <c r="AF84" s="20" t="s">
        <v>60</v>
      </c>
      <c r="AG84" t="s">
        <v>39</v>
      </c>
      <c r="AH84">
        <f t="shared" ref="AH84:AH85" si="12">Y84*Y30*5/10</f>
        <v>13.25</v>
      </c>
      <c r="AJ84">
        <f t="shared" ref="AJ84:AJ85" si="13">AA84*AA30*5/10</f>
        <v>14.841000000000003</v>
      </c>
      <c r="AL84" s="12"/>
    </row>
    <row r="85" spans="23:39" x14ac:dyDescent="0.25">
      <c r="W85" s="16"/>
      <c r="X85" s="9" t="s">
        <v>40</v>
      </c>
      <c r="Y85">
        <v>1.06</v>
      </c>
      <c r="Z85" t="s">
        <v>65</v>
      </c>
      <c r="AA85">
        <v>1.02</v>
      </c>
      <c r="AB85" t="s">
        <v>65</v>
      </c>
      <c r="AC85">
        <v>1.06</v>
      </c>
      <c r="AD85" t="s">
        <v>65</v>
      </c>
      <c r="AF85" s="20"/>
      <c r="AG85" s="9" t="s">
        <v>40</v>
      </c>
      <c r="AH85">
        <f t="shared" si="12"/>
        <v>13.25</v>
      </c>
      <c r="AJ85">
        <f t="shared" si="13"/>
        <v>15.147</v>
      </c>
      <c r="AL85" s="12"/>
    </row>
    <row r="86" spans="23:39" x14ac:dyDescent="0.25">
      <c r="W86" s="16"/>
      <c r="X86" s="9" t="s">
        <v>41</v>
      </c>
      <c r="Y86">
        <v>1.1399999999999999</v>
      </c>
      <c r="Z86" t="s">
        <v>65</v>
      </c>
      <c r="AA86">
        <v>1.06</v>
      </c>
      <c r="AB86" t="s">
        <v>65</v>
      </c>
      <c r="AC86">
        <v>1.19</v>
      </c>
      <c r="AD86" t="s">
        <v>65</v>
      </c>
      <c r="AF86" s="20"/>
      <c r="AG86" s="9" t="s">
        <v>41</v>
      </c>
      <c r="AH86">
        <f t="shared" ref="AH86" si="14">Y86*Y32*10/10</f>
        <v>28.499999999999993</v>
      </c>
      <c r="AJ86">
        <f t="shared" ref="AJ86" si="15">AA86*AA32*10/10</f>
        <v>30.21</v>
      </c>
      <c r="AL86" s="12"/>
    </row>
    <row r="87" spans="23:39" x14ac:dyDescent="0.25">
      <c r="W87" s="16" t="s">
        <v>73</v>
      </c>
      <c r="X87" s="9"/>
      <c r="Y87" s="15">
        <f>AVERAGE(Y84:Y86)</f>
        <v>1.0866666666666667</v>
      </c>
      <c r="AA87" s="15">
        <f>AVERAGE(AA84:AA86)</f>
        <v>1.0333333333333334</v>
      </c>
      <c r="AF87" s="17" t="s">
        <v>77</v>
      </c>
      <c r="AG87" s="9"/>
      <c r="AH87" s="15">
        <f t="shared" ref="AH87" si="16">SUM(AH84:AH86)</f>
        <v>54.999999999999993</v>
      </c>
      <c r="AJ87" s="15">
        <f t="shared" ref="AJ87" si="17">SUM(AJ84:AJ86)</f>
        <v>60.198000000000008</v>
      </c>
      <c r="AL87" s="12"/>
    </row>
    <row r="88" spans="23:39" x14ac:dyDescent="0.25">
      <c r="W88" s="16" t="s">
        <v>61</v>
      </c>
      <c r="X88" t="s">
        <v>39</v>
      </c>
      <c r="Y88">
        <v>1.07</v>
      </c>
      <c r="Z88" t="s">
        <v>65</v>
      </c>
      <c r="AA88">
        <v>1.05</v>
      </c>
      <c r="AB88" t="s">
        <v>65</v>
      </c>
      <c r="AC88">
        <v>1.07</v>
      </c>
      <c r="AD88" t="s">
        <v>65</v>
      </c>
      <c r="AF88" s="20" t="s">
        <v>61</v>
      </c>
      <c r="AG88" t="s">
        <v>39</v>
      </c>
      <c r="AH88">
        <f t="shared" ref="AH88:AH89" si="18">Y88*Y34*5/10</f>
        <v>9.3089999999999993</v>
      </c>
      <c r="AJ88">
        <f t="shared" ref="AJ88:AJ89" si="19">AA88*AA34*5/10</f>
        <v>14.332500000000001</v>
      </c>
      <c r="AL88" s="12"/>
    </row>
    <row r="89" spans="23:39" x14ac:dyDescent="0.25">
      <c r="W89" s="16"/>
      <c r="X89" s="9" t="s">
        <v>40</v>
      </c>
      <c r="Y89">
        <v>1.07</v>
      </c>
      <c r="Z89" t="s">
        <v>65</v>
      </c>
      <c r="AA89">
        <v>1.05</v>
      </c>
      <c r="AB89" t="s">
        <v>65</v>
      </c>
      <c r="AC89">
        <v>1.25</v>
      </c>
      <c r="AD89" t="s">
        <v>65</v>
      </c>
      <c r="AF89" s="20"/>
      <c r="AG89" s="9" t="s">
        <v>40</v>
      </c>
      <c r="AH89">
        <f t="shared" si="18"/>
        <v>10.593000000000002</v>
      </c>
      <c r="AJ89">
        <f t="shared" si="19"/>
        <v>13.755000000000001</v>
      </c>
      <c r="AL89" s="12"/>
    </row>
    <row r="90" spans="23:39" x14ac:dyDescent="0.25">
      <c r="W90" s="16"/>
      <c r="X90" s="9" t="s">
        <v>41</v>
      </c>
      <c r="Y90">
        <v>1.1499999999999999</v>
      </c>
      <c r="Z90" t="s">
        <v>65</v>
      </c>
      <c r="AA90">
        <v>1.35</v>
      </c>
      <c r="AB90" t="s">
        <v>65</v>
      </c>
      <c r="AC90">
        <v>1.32</v>
      </c>
      <c r="AD90" t="s">
        <v>65</v>
      </c>
      <c r="AF90" s="20"/>
      <c r="AG90" s="9" t="s">
        <v>41</v>
      </c>
      <c r="AH90">
        <f t="shared" ref="AH90" si="20">Y90*Y36*10/10</f>
        <v>22.77</v>
      </c>
      <c r="AJ90">
        <f t="shared" ref="AJ90" si="21">AA90*AA36*10/10</f>
        <v>26.730000000000008</v>
      </c>
      <c r="AL90" s="12"/>
    </row>
    <row r="91" spans="23:39" x14ac:dyDescent="0.25">
      <c r="W91" s="16" t="s">
        <v>73</v>
      </c>
      <c r="X91" s="9"/>
      <c r="Y91" s="15">
        <f>AVERAGE(Y88:Y90)</f>
        <v>1.0966666666666667</v>
      </c>
      <c r="AA91" s="15">
        <f>AVERAGE(AA88:AA90)</f>
        <v>1.1500000000000001</v>
      </c>
      <c r="AF91" s="17" t="s">
        <v>77</v>
      </c>
      <c r="AG91" s="9"/>
      <c r="AH91" s="15">
        <f t="shared" ref="AH91" si="22">SUM(AH88:AH90)</f>
        <v>42.671999999999997</v>
      </c>
      <c r="AJ91" s="15">
        <f t="shared" ref="AJ91" si="23">SUM(AJ88:AJ90)</f>
        <v>54.81750000000001</v>
      </c>
      <c r="AL91" s="12"/>
    </row>
    <row r="92" spans="23:39" x14ac:dyDescent="0.25">
      <c r="W92" s="16" t="s">
        <v>53</v>
      </c>
      <c r="X92" t="s">
        <v>39</v>
      </c>
      <c r="Y92">
        <v>1.03</v>
      </c>
      <c r="Z92" s="12">
        <v>0.05</v>
      </c>
      <c r="AA92">
        <v>0.87</v>
      </c>
      <c r="AB92" s="12">
        <v>0.09</v>
      </c>
      <c r="AC92">
        <v>1.03</v>
      </c>
      <c r="AD92" s="12">
        <v>0.01</v>
      </c>
      <c r="AF92" s="20" t="s">
        <v>53</v>
      </c>
      <c r="AG92" t="s">
        <v>39</v>
      </c>
      <c r="AH92">
        <f t="shared" ref="AH92:AH93" si="24">Y92*Y38*5/10</f>
        <v>21.012</v>
      </c>
      <c r="AJ92">
        <f t="shared" ref="AJ92:AJ93" si="25">AA92*AA38*5/10</f>
        <v>19.7925</v>
      </c>
      <c r="AK92" s="12"/>
      <c r="AL92" s="12"/>
      <c r="AM92" s="12"/>
    </row>
    <row r="93" spans="23:39" x14ac:dyDescent="0.25">
      <c r="W93" s="16"/>
      <c r="X93" s="9" t="s">
        <v>40</v>
      </c>
      <c r="Y93">
        <v>1.03</v>
      </c>
      <c r="Z93" s="12">
        <v>0.05</v>
      </c>
      <c r="AA93">
        <v>0.98</v>
      </c>
      <c r="AB93" s="12">
        <v>0.04</v>
      </c>
      <c r="AC93">
        <v>1.2</v>
      </c>
      <c r="AD93" s="12">
        <v>0.03</v>
      </c>
      <c r="AF93" s="20"/>
      <c r="AG93" s="9" t="s">
        <v>40</v>
      </c>
      <c r="AH93">
        <f t="shared" si="24"/>
        <v>21.012</v>
      </c>
      <c r="AJ93">
        <f t="shared" si="25"/>
        <v>20.530999999999999</v>
      </c>
      <c r="AK93" s="12"/>
      <c r="AL93" s="12"/>
      <c r="AM93" s="12"/>
    </row>
    <row r="94" spans="23:39" x14ac:dyDescent="0.25">
      <c r="W94" s="16"/>
      <c r="X94" s="9" t="s">
        <v>41</v>
      </c>
      <c r="Y94">
        <v>1.03</v>
      </c>
      <c r="Z94" s="12">
        <v>0.05</v>
      </c>
      <c r="AA94">
        <v>1.0900000000000001</v>
      </c>
      <c r="AB94" s="12">
        <v>0.06</v>
      </c>
      <c r="AC94">
        <v>1.25</v>
      </c>
      <c r="AD94" s="12">
        <v>0.03</v>
      </c>
      <c r="AF94" s="20"/>
      <c r="AG94" s="9" t="s">
        <v>41</v>
      </c>
      <c r="AH94">
        <f t="shared" ref="AH94" si="26">Y94*Y40*10/10</f>
        <v>42.024000000000001</v>
      </c>
      <c r="AJ94">
        <f t="shared" ref="AJ94" si="27">AA94*AA40*10/10</f>
        <v>44.254000000000005</v>
      </c>
      <c r="AK94" s="12"/>
      <c r="AL94" s="12"/>
      <c r="AM94" s="12"/>
    </row>
    <row r="95" spans="23:39" x14ac:dyDescent="0.25">
      <c r="W95" s="16" t="s">
        <v>73</v>
      </c>
      <c r="X95" s="9"/>
      <c r="Y95" s="15">
        <f>AVERAGE(Y92:Y94)</f>
        <v>1.03</v>
      </c>
      <c r="AA95" s="15">
        <f>AVERAGE(AA92:AA94)</f>
        <v>0.98000000000000009</v>
      </c>
      <c r="AF95" s="17" t="s">
        <v>77</v>
      </c>
      <c r="AG95" s="9"/>
      <c r="AH95" s="15">
        <f t="shared" ref="AH95" si="28">SUM(AH92:AH94)</f>
        <v>84.048000000000002</v>
      </c>
      <c r="AJ95" s="15">
        <f t="shared" ref="AJ95" si="29">SUM(AJ92:AJ94)</f>
        <v>84.577500000000001</v>
      </c>
      <c r="AK95" s="12"/>
      <c r="AL95" s="12"/>
      <c r="AM95" s="12"/>
    </row>
    <row r="96" spans="23:39" x14ac:dyDescent="0.25">
      <c r="W96" s="16" t="s">
        <v>55</v>
      </c>
      <c r="X96" t="s">
        <v>39</v>
      </c>
      <c r="Y96">
        <v>1.1000000000000001</v>
      </c>
      <c r="Z96" s="12">
        <v>0.09</v>
      </c>
      <c r="AA96">
        <v>0.99</v>
      </c>
      <c r="AB96" s="12">
        <v>7.0000000000000007E-2</v>
      </c>
      <c r="AC96" t="s">
        <v>62</v>
      </c>
      <c r="AD96" t="s">
        <v>65</v>
      </c>
      <c r="AF96" s="20" t="s">
        <v>55</v>
      </c>
      <c r="AG96" t="s">
        <v>39</v>
      </c>
      <c r="AH96">
        <f t="shared" ref="AH96:AH97" si="30">Y96*Y42*5/10</f>
        <v>5.1150000000000011</v>
      </c>
      <c r="AJ96">
        <f t="shared" ref="AJ96:AJ97" si="31">AA96*AA42*5/10</f>
        <v>5.8905000000000003</v>
      </c>
      <c r="AK96" s="12"/>
    </row>
    <row r="97" spans="23:39" x14ac:dyDescent="0.25">
      <c r="W97" s="16"/>
      <c r="X97" s="9" t="s">
        <v>40</v>
      </c>
      <c r="Y97">
        <v>1.28</v>
      </c>
      <c r="Z97" s="12">
        <v>0.05</v>
      </c>
      <c r="AA97">
        <v>1.29</v>
      </c>
      <c r="AB97" s="12">
        <v>0.04</v>
      </c>
      <c r="AC97" t="s">
        <v>62</v>
      </c>
      <c r="AD97" t="s">
        <v>65</v>
      </c>
      <c r="AF97" s="20"/>
      <c r="AG97" s="9" t="s">
        <v>40</v>
      </c>
      <c r="AH97">
        <f t="shared" si="30"/>
        <v>6.08</v>
      </c>
      <c r="AJ97">
        <f t="shared" si="31"/>
        <v>7.6110000000000015</v>
      </c>
      <c r="AK97" s="12"/>
    </row>
    <row r="98" spans="23:39" x14ac:dyDescent="0.25">
      <c r="W98" s="16"/>
      <c r="X98" s="9" t="s">
        <v>41</v>
      </c>
      <c r="Y98">
        <v>1.32</v>
      </c>
      <c r="Z98" s="12">
        <v>0.06</v>
      </c>
      <c r="AA98">
        <v>1.47</v>
      </c>
      <c r="AB98" s="12">
        <v>0.05</v>
      </c>
      <c r="AC98" t="s">
        <v>62</v>
      </c>
      <c r="AD98" t="s">
        <v>65</v>
      </c>
      <c r="AF98" s="20"/>
      <c r="AG98" s="9" t="s">
        <v>41</v>
      </c>
      <c r="AH98">
        <f t="shared" ref="AH98" si="32">Y98*Y44*10/10</f>
        <v>12.540000000000001</v>
      </c>
      <c r="AJ98">
        <f t="shared" ref="AJ98" si="33">AA98*AA44*10/10</f>
        <v>13.965</v>
      </c>
      <c r="AK98" s="12"/>
    </row>
    <row r="99" spans="23:39" x14ac:dyDescent="0.25">
      <c r="W99" s="16" t="s">
        <v>73</v>
      </c>
      <c r="X99" s="9"/>
      <c r="Y99" s="15">
        <f>AVERAGE(Y96:Y98)</f>
        <v>1.2333333333333334</v>
      </c>
      <c r="AA99" s="15">
        <f>AVERAGE(AA96:AA98)</f>
        <v>1.25</v>
      </c>
      <c r="AB99" s="12"/>
      <c r="AF99" s="17" t="s">
        <v>77</v>
      </c>
      <c r="AG99" s="9"/>
      <c r="AH99" s="15">
        <f t="shared" ref="AH99" si="34">SUM(AH96:AH98)</f>
        <v>23.734999999999999</v>
      </c>
      <c r="AJ99" s="15">
        <f t="shared" ref="AJ99" si="35">SUM(AJ96:AJ98)</f>
        <v>27.466500000000003</v>
      </c>
      <c r="AK99" s="12"/>
    </row>
    <row r="100" spans="23:39" x14ac:dyDescent="0.25">
      <c r="W100" s="16" t="s">
        <v>56</v>
      </c>
      <c r="X100" t="s">
        <v>39</v>
      </c>
      <c r="Y100">
        <v>1.28</v>
      </c>
      <c r="Z100" s="12">
        <v>0.06</v>
      </c>
      <c r="AA100">
        <v>0.97</v>
      </c>
      <c r="AB100" s="12">
        <v>0.06</v>
      </c>
      <c r="AC100">
        <v>1.1399999999999999</v>
      </c>
      <c r="AD100" s="12">
        <v>0.06</v>
      </c>
      <c r="AF100" s="20" t="s">
        <v>56</v>
      </c>
      <c r="AG100" t="s">
        <v>39</v>
      </c>
      <c r="AH100">
        <f t="shared" ref="AH100:AH101" si="36">Y100*Y46*5/10</f>
        <v>12.096</v>
      </c>
      <c r="AJ100">
        <f t="shared" ref="AJ100:AJ101" si="37">AA100*AA46*5/10</f>
        <v>13.1435</v>
      </c>
      <c r="AK100" s="12"/>
      <c r="AL100" s="12"/>
      <c r="AM100" s="12"/>
    </row>
    <row r="101" spans="23:39" x14ac:dyDescent="0.25">
      <c r="W101" s="16"/>
      <c r="X101" s="9" t="s">
        <v>40</v>
      </c>
      <c r="Y101">
        <v>1.28</v>
      </c>
      <c r="Z101" s="12">
        <v>0.06</v>
      </c>
      <c r="AA101">
        <v>1.31</v>
      </c>
      <c r="AB101" s="12">
        <v>0.03</v>
      </c>
      <c r="AC101">
        <v>1.21</v>
      </c>
      <c r="AD101" s="12">
        <v>0.09</v>
      </c>
      <c r="AF101" s="20"/>
      <c r="AG101" s="9" t="s">
        <v>40</v>
      </c>
      <c r="AH101">
        <f t="shared" si="36"/>
        <v>12.096</v>
      </c>
      <c r="AJ101">
        <f t="shared" si="37"/>
        <v>15.196000000000002</v>
      </c>
      <c r="AK101" s="12"/>
      <c r="AL101" s="12"/>
      <c r="AM101" s="12"/>
    </row>
    <row r="102" spans="23:39" x14ac:dyDescent="0.25">
      <c r="W102" s="16"/>
      <c r="X102" s="9" t="s">
        <v>41</v>
      </c>
      <c r="Y102">
        <v>1.28</v>
      </c>
      <c r="Z102" s="12">
        <v>0.06</v>
      </c>
      <c r="AA102">
        <v>1.4</v>
      </c>
      <c r="AB102" s="12">
        <v>0.05</v>
      </c>
      <c r="AC102">
        <v>1.3</v>
      </c>
      <c r="AD102" s="12">
        <v>0.08</v>
      </c>
      <c r="AF102" s="20"/>
      <c r="AG102" s="9" t="s">
        <v>41</v>
      </c>
      <c r="AH102">
        <f t="shared" ref="AH102" si="38">Y102*Y48*10/10</f>
        <v>24.192</v>
      </c>
      <c r="AJ102">
        <f t="shared" ref="AJ102" si="39">AA102*AA48*10/10</f>
        <v>27.440000000000005</v>
      </c>
      <c r="AK102" s="12"/>
      <c r="AL102" s="12"/>
      <c r="AM102" s="12"/>
    </row>
    <row r="103" spans="23:39" x14ac:dyDescent="0.25">
      <c r="W103" s="16" t="s">
        <v>73</v>
      </c>
      <c r="X103" s="9"/>
      <c r="Y103" s="15">
        <f>AVERAGE(Y100:Y102)</f>
        <v>1.28</v>
      </c>
      <c r="AA103" s="15">
        <f>AVERAGE(AA100:AA102)</f>
        <v>1.2266666666666668</v>
      </c>
      <c r="AB103" s="12"/>
      <c r="AD103" s="12"/>
      <c r="AF103" s="17" t="s">
        <v>77</v>
      </c>
      <c r="AG103" s="9"/>
      <c r="AH103" s="15">
        <f t="shared" ref="AH103" si="40">SUM(AH100:AH102)</f>
        <v>48.384</v>
      </c>
      <c r="AJ103" s="15">
        <f t="shared" ref="AJ103" si="41">SUM(AJ100:AJ102)</f>
        <v>55.779500000000006</v>
      </c>
      <c r="AK103" s="12"/>
      <c r="AL103" s="12"/>
      <c r="AM103" s="12"/>
    </row>
    <row r="104" spans="23:39" x14ac:dyDescent="0.25">
      <c r="W104" s="16" t="s">
        <v>57</v>
      </c>
      <c r="X104" t="s">
        <v>39</v>
      </c>
      <c r="Y104">
        <v>1.21</v>
      </c>
      <c r="Z104" s="12">
        <v>0.1</v>
      </c>
      <c r="AA104">
        <v>1.1000000000000001</v>
      </c>
      <c r="AB104" s="12">
        <v>0.03</v>
      </c>
      <c r="AC104">
        <v>1.1599999999999999</v>
      </c>
      <c r="AD104" s="12">
        <v>0.13</v>
      </c>
      <c r="AF104" s="20" t="s">
        <v>57</v>
      </c>
      <c r="AG104" t="s">
        <v>39</v>
      </c>
      <c r="AH104">
        <f t="shared" ref="AH104:AH105" si="42">Y104*Y50*5/10</f>
        <v>3.63</v>
      </c>
      <c r="AJ104">
        <f t="shared" ref="AJ104:AJ105" si="43">AA104*AA50*5/10</f>
        <v>4.4000000000000004</v>
      </c>
      <c r="AK104" s="12"/>
      <c r="AL104" s="12"/>
      <c r="AM104" s="12"/>
    </row>
    <row r="105" spans="23:39" x14ac:dyDescent="0.25">
      <c r="W105" s="16"/>
      <c r="X105" s="9" t="s">
        <v>40</v>
      </c>
      <c r="Y105">
        <v>1.21</v>
      </c>
      <c r="Z105" s="12">
        <v>0.1</v>
      </c>
      <c r="AA105">
        <v>1.28</v>
      </c>
      <c r="AB105" s="12">
        <v>0.04</v>
      </c>
      <c r="AC105">
        <v>1.36</v>
      </c>
      <c r="AD105" s="12">
        <v>7.0000000000000007E-2</v>
      </c>
      <c r="AF105" s="20"/>
      <c r="AG105" s="9" t="s">
        <v>40</v>
      </c>
      <c r="AH105">
        <f t="shared" si="42"/>
        <v>3.63</v>
      </c>
      <c r="AJ105">
        <f t="shared" si="43"/>
        <v>4.8</v>
      </c>
      <c r="AK105" s="12"/>
      <c r="AL105" s="12"/>
      <c r="AM105" s="12"/>
    </row>
    <row r="106" spans="23:39" x14ac:dyDescent="0.25">
      <c r="W106" s="16"/>
      <c r="X106" s="9" t="s">
        <v>41</v>
      </c>
      <c r="Y106">
        <v>1.21</v>
      </c>
      <c r="Z106" s="12">
        <v>0.1</v>
      </c>
      <c r="AA106">
        <v>1.42</v>
      </c>
      <c r="AB106" s="12">
        <v>0.04</v>
      </c>
      <c r="AC106">
        <v>1.45</v>
      </c>
      <c r="AD106" s="12">
        <v>0.04</v>
      </c>
      <c r="AF106" s="20"/>
      <c r="AG106" s="9" t="s">
        <v>41</v>
      </c>
      <c r="AH106">
        <f t="shared" ref="AH106" si="44">Y106*Y52*10/10</f>
        <v>7.26</v>
      </c>
      <c r="AJ106">
        <f t="shared" ref="AJ106" si="45">AA106*AA52*10/10</f>
        <v>7.952</v>
      </c>
      <c r="AK106" s="12"/>
      <c r="AM106" s="12"/>
    </row>
    <row r="107" spans="23:39" x14ac:dyDescent="0.25">
      <c r="W107" s="16" t="s">
        <v>73</v>
      </c>
      <c r="X107" s="9"/>
      <c r="Y107" s="15">
        <f>AVERAGE(Y104:Y106)</f>
        <v>1.21</v>
      </c>
      <c r="AA107" s="15">
        <f>AVERAGE(AA104:AA106)</f>
        <v>1.2666666666666666</v>
      </c>
      <c r="AB107" s="12"/>
      <c r="AD107" s="12"/>
      <c r="AF107" s="17" t="s">
        <v>77</v>
      </c>
      <c r="AG107" s="9"/>
      <c r="AH107" s="15">
        <f t="shared" ref="AH107" si="46">SUM(AH104:AH106)</f>
        <v>14.52</v>
      </c>
      <c r="AJ107" s="15">
        <f t="shared" ref="AJ107" si="47">SUM(AJ104:AJ106)</f>
        <v>17.152000000000001</v>
      </c>
      <c r="AK107" s="12"/>
      <c r="AM107" s="12"/>
    </row>
    <row r="108" spans="23:39" x14ac:dyDescent="0.25">
      <c r="W108" s="16" t="s">
        <v>58</v>
      </c>
      <c r="X108" t="s">
        <v>39</v>
      </c>
      <c r="Y108">
        <v>1.49</v>
      </c>
      <c r="Z108" s="12">
        <v>0.1</v>
      </c>
      <c r="AA108">
        <v>1.03</v>
      </c>
      <c r="AB108" s="12">
        <v>0.14000000000000001</v>
      </c>
      <c r="AC108">
        <v>0.96</v>
      </c>
      <c r="AD108" s="12">
        <v>0.04</v>
      </c>
      <c r="AF108" s="20" t="s">
        <v>58</v>
      </c>
      <c r="AG108" t="s">
        <v>39</v>
      </c>
      <c r="AH108">
        <f t="shared" ref="AH108:AH109" si="48">Y108*Y54*5/10</f>
        <v>7.5245000000000006</v>
      </c>
      <c r="AJ108">
        <f t="shared" ref="AJ108:AJ109" si="49">AA108*AA54*5/10</f>
        <v>5.8710000000000004</v>
      </c>
      <c r="AK108" s="12"/>
      <c r="AL108" s="12"/>
      <c r="AM108" s="12"/>
    </row>
    <row r="109" spans="23:39" x14ac:dyDescent="0.25">
      <c r="W109" s="16"/>
      <c r="X109" s="9" t="s">
        <v>40</v>
      </c>
      <c r="Y109">
        <v>1.49</v>
      </c>
      <c r="Z109" s="12">
        <v>0.1</v>
      </c>
      <c r="AA109">
        <v>1.49</v>
      </c>
      <c r="AB109" s="12">
        <v>0.02</v>
      </c>
      <c r="AC109">
        <v>1.06</v>
      </c>
      <c r="AD109" s="12">
        <v>7.0000000000000007E-2</v>
      </c>
      <c r="AF109" s="20"/>
      <c r="AG109" s="9" t="s">
        <v>40</v>
      </c>
      <c r="AH109">
        <f t="shared" si="48"/>
        <v>7.5245000000000006</v>
      </c>
      <c r="AJ109">
        <f t="shared" si="49"/>
        <v>7.8224999999999998</v>
      </c>
      <c r="AK109" s="12"/>
      <c r="AL109" s="12"/>
      <c r="AM109" s="12"/>
    </row>
    <row r="110" spans="23:39" x14ac:dyDescent="0.25">
      <c r="W110" s="16"/>
      <c r="X110" s="9" t="s">
        <v>41</v>
      </c>
      <c r="Y110">
        <v>1.49</v>
      </c>
      <c r="Z110" s="12">
        <v>0.1</v>
      </c>
      <c r="AA110">
        <v>1.68</v>
      </c>
      <c r="AB110" s="12">
        <v>0.02</v>
      </c>
      <c r="AC110">
        <v>1.19</v>
      </c>
      <c r="AD110" s="12">
        <v>7.0000000000000007E-2</v>
      </c>
      <c r="AF110" s="20"/>
      <c r="AG110" s="9" t="s">
        <v>41</v>
      </c>
      <c r="AH110">
        <f t="shared" ref="AH110" si="50">Y110*Y56*10/10</f>
        <v>15.049000000000001</v>
      </c>
      <c r="AJ110">
        <f t="shared" ref="AJ110" si="51">AA110*AA56*10/10</f>
        <v>13.440000000000001</v>
      </c>
      <c r="AK110" s="12"/>
      <c r="AL110" s="12"/>
      <c r="AM110" s="12"/>
    </row>
    <row r="111" spans="23:39" x14ac:dyDescent="0.25">
      <c r="W111" s="16" t="s">
        <v>73</v>
      </c>
      <c r="X111" s="9"/>
      <c r="Y111" s="15">
        <f>AVERAGE(Y108:Y110)</f>
        <v>1.49</v>
      </c>
      <c r="AA111" s="15">
        <f>AVERAGE(AA108:AA110)</f>
        <v>1.4000000000000001</v>
      </c>
      <c r="AB111" s="12"/>
      <c r="AD111" s="12"/>
      <c r="AF111" s="17" t="s">
        <v>77</v>
      </c>
      <c r="AG111" s="9"/>
      <c r="AH111" s="15">
        <f t="shared" ref="AH111" si="52">SUM(AH108:AH110)</f>
        <v>30.098000000000003</v>
      </c>
      <c r="AJ111" s="15">
        <f t="shared" ref="AJ111" si="53">SUM(AJ108:AJ110)</f>
        <v>27.133500000000002</v>
      </c>
      <c r="AK111" s="12"/>
      <c r="AL111" s="12"/>
      <c r="AM111" s="12"/>
    </row>
    <row r="112" spans="23:39" x14ac:dyDescent="0.25">
      <c r="W112" s="16" t="s">
        <v>59</v>
      </c>
      <c r="X112" t="s">
        <v>39</v>
      </c>
      <c r="Y112">
        <v>1.32</v>
      </c>
      <c r="Z112" s="12">
        <v>0.06</v>
      </c>
      <c r="AA112">
        <v>1.22</v>
      </c>
      <c r="AB112" s="12">
        <v>0.09</v>
      </c>
      <c r="AC112">
        <v>1.1200000000000001</v>
      </c>
      <c r="AD112" s="12">
        <v>0.04</v>
      </c>
      <c r="AF112" s="20" t="s">
        <v>59</v>
      </c>
      <c r="AG112" t="s">
        <v>39</v>
      </c>
      <c r="AH112">
        <f t="shared" ref="AH112:AH113" si="54">Y112*Y58*5/10</f>
        <v>10.89</v>
      </c>
      <c r="AJ112">
        <f t="shared" ref="AJ112:AJ113" si="55">AA112*AA58*5/10</f>
        <v>11.101999999999999</v>
      </c>
      <c r="AK112" s="12"/>
      <c r="AL112" s="12"/>
      <c r="AM112" s="12"/>
    </row>
    <row r="113" spans="23:39" x14ac:dyDescent="0.25">
      <c r="W113" s="16"/>
      <c r="X113" s="9" t="s">
        <v>40</v>
      </c>
      <c r="Y113">
        <v>1.32</v>
      </c>
      <c r="Z113" s="12">
        <v>0.06</v>
      </c>
      <c r="AA113">
        <v>1.49</v>
      </c>
      <c r="AB113" s="12">
        <v>0.05</v>
      </c>
      <c r="AC113">
        <v>1.17</v>
      </c>
      <c r="AD113" s="12">
        <v>0.04</v>
      </c>
      <c r="AF113" s="20"/>
      <c r="AG113" s="9" t="s">
        <v>40</v>
      </c>
      <c r="AH113">
        <f t="shared" si="54"/>
        <v>10.89</v>
      </c>
      <c r="AJ113">
        <f t="shared" si="55"/>
        <v>9.3125</v>
      </c>
      <c r="AK113" s="12"/>
      <c r="AL113" s="12"/>
      <c r="AM113" s="12"/>
    </row>
    <row r="114" spans="23:39" x14ac:dyDescent="0.25">
      <c r="W114" s="16"/>
      <c r="X114" s="9" t="s">
        <v>41</v>
      </c>
      <c r="Y114">
        <v>1.32</v>
      </c>
      <c r="Z114" s="12">
        <v>0.06</v>
      </c>
      <c r="AA114">
        <v>1.46</v>
      </c>
      <c r="AB114" s="12">
        <v>0.05</v>
      </c>
      <c r="AC114">
        <v>1.43</v>
      </c>
      <c r="AD114" s="12">
        <v>7.0000000000000007E-2</v>
      </c>
      <c r="AF114" s="20"/>
      <c r="AG114" s="9" t="s">
        <v>41</v>
      </c>
      <c r="AH114">
        <f t="shared" ref="AH114" si="56">Y114*Y60*10/10</f>
        <v>21.78</v>
      </c>
      <c r="AJ114">
        <f t="shared" ref="AJ114" si="57">AA114*AA60*10/10</f>
        <v>15.768000000000001</v>
      </c>
      <c r="AK114" s="12"/>
      <c r="AL114" s="12"/>
      <c r="AM114" s="12"/>
    </row>
    <row r="115" spans="23:39" x14ac:dyDescent="0.25">
      <c r="W115" s="16" t="s">
        <v>73</v>
      </c>
      <c r="X115" s="9"/>
      <c r="Y115" s="15">
        <f>AVERAGE(Y112:Y114)</f>
        <v>1.32</v>
      </c>
      <c r="AA115" s="15">
        <f>AVERAGE(AA112:AA114)</f>
        <v>1.39</v>
      </c>
      <c r="AF115" s="17" t="s">
        <v>77</v>
      </c>
      <c r="AG115" s="9"/>
      <c r="AH115" s="15">
        <f t="shared" ref="AH115" si="58">SUM(AH112:AH114)</f>
        <v>43.56</v>
      </c>
      <c r="AJ115" s="15">
        <f t="shared" ref="AJ115" si="59">SUM(AJ112:AJ114)</f>
        <v>36.182499999999997</v>
      </c>
      <c r="AK115" s="12"/>
      <c r="AL115" s="12"/>
      <c r="AM115" s="12"/>
    </row>
    <row r="116" spans="23:39" x14ac:dyDescent="0.25">
      <c r="W116" s="14" t="s">
        <v>63</v>
      </c>
      <c r="AF116" s="14" t="s">
        <v>63</v>
      </c>
    </row>
    <row r="117" spans="23:39" x14ac:dyDescent="0.25">
      <c r="W117" s="16" t="s">
        <v>52</v>
      </c>
      <c r="X117" t="s">
        <v>39</v>
      </c>
      <c r="Y117">
        <v>1.2</v>
      </c>
      <c r="Z117" s="12">
        <v>0.05</v>
      </c>
      <c r="AA117" s="14">
        <v>1.27</v>
      </c>
      <c r="AB117" s="12">
        <v>0.04</v>
      </c>
      <c r="AC117">
        <v>1.53</v>
      </c>
      <c r="AD117" s="12">
        <v>0.05</v>
      </c>
      <c r="AF117" s="20" t="s">
        <v>52</v>
      </c>
      <c r="AG117" t="s">
        <v>39</v>
      </c>
      <c r="AH117">
        <v>22.5</v>
      </c>
      <c r="AI117">
        <v>1.6</v>
      </c>
      <c r="AJ117" s="13">
        <v>24.2</v>
      </c>
      <c r="AK117" s="12"/>
      <c r="AL117" s="12"/>
      <c r="AM117" s="12"/>
    </row>
    <row r="118" spans="23:39" x14ac:dyDescent="0.25">
      <c r="W118" s="16"/>
      <c r="X118" s="9" t="s">
        <v>40</v>
      </c>
      <c r="Y118">
        <v>1.2</v>
      </c>
      <c r="Z118" s="12">
        <v>0.05</v>
      </c>
      <c r="AA118" s="14">
        <v>1.36</v>
      </c>
      <c r="AB118" s="12">
        <v>0.02</v>
      </c>
      <c r="AC118">
        <v>1.47</v>
      </c>
      <c r="AD118" s="12">
        <v>0.06</v>
      </c>
      <c r="AF118" s="20"/>
      <c r="AG118" s="9" t="s">
        <v>40</v>
      </c>
      <c r="AH118">
        <v>22.5</v>
      </c>
      <c r="AI118">
        <v>1.6</v>
      </c>
      <c r="AJ118" s="13">
        <v>23.4</v>
      </c>
      <c r="AK118" s="12"/>
      <c r="AL118" s="12"/>
      <c r="AM118" s="12"/>
    </row>
    <row r="119" spans="23:39" x14ac:dyDescent="0.25">
      <c r="W119" s="16"/>
      <c r="X119" s="9" t="s">
        <v>41</v>
      </c>
      <c r="Y119">
        <v>1.2</v>
      </c>
      <c r="Z119" s="12">
        <v>0.05</v>
      </c>
      <c r="AA119" s="14">
        <v>1.41</v>
      </c>
      <c r="AB119" s="12">
        <v>0.08</v>
      </c>
      <c r="AC119">
        <v>1.34</v>
      </c>
      <c r="AD119" s="12">
        <v>0.08</v>
      </c>
      <c r="AF119" s="20"/>
      <c r="AG119" s="9" t="s">
        <v>41</v>
      </c>
      <c r="AH119">
        <v>22.5</v>
      </c>
      <c r="AI119">
        <v>1.6</v>
      </c>
      <c r="AJ119" s="13">
        <v>20</v>
      </c>
      <c r="AK119" s="12"/>
      <c r="AL119" s="12"/>
      <c r="AM119" s="12"/>
    </row>
    <row r="120" spans="23:39" x14ac:dyDescent="0.25">
      <c r="W120" s="16" t="s">
        <v>54</v>
      </c>
      <c r="X120" t="s">
        <v>39</v>
      </c>
      <c r="Y120">
        <v>1.19</v>
      </c>
      <c r="Z120" s="12">
        <v>0.09</v>
      </c>
      <c r="AA120" s="14">
        <v>1.01</v>
      </c>
      <c r="AB120" s="12">
        <v>0.09</v>
      </c>
      <c r="AC120">
        <v>1.42</v>
      </c>
      <c r="AD120" s="12">
        <v>0.14000000000000001</v>
      </c>
      <c r="AF120" s="20" t="s">
        <v>54</v>
      </c>
      <c r="AG120" t="s">
        <v>39</v>
      </c>
      <c r="AH120">
        <v>9.9</v>
      </c>
      <c r="AI120">
        <v>0.3</v>
      </c>
      <c r="AJ120" s="13">
        <v>12.1</v>
      </c>
      <c r="AK120" s="12"/>
      <c r="AL120" s="12"/>
      <c r="AM120" s="12"/>
    </row>
    <row r="121" spans="23:39" x14ac:dyDescent="0.25">
      <c r="W121" s="16"/>
      <c r="X121" s="9" t="s">
        <v>40</v>
      </c>
      <c r="Y121">
        <v>1.1599999999999999</v>
      </c>
      <c r="Z121" t="s">
        <v>65</v>
      </c>
      <c r="AA121" s="14">
        <v>1.17</v>
      </c>
      <c r="AB121" t="s">
        <v>65</v>
      </c>
      <c r="AC121">
        <v>1.49</v>
      </c>
      <c r="AD121" t="s">
        <v>65</v>
      </c>
      <c r="AF121" s="20"/>
      <c r="AG121" s="9" t="s">
        <v>40</v>
      </c>
      <c r="AH121">
        <v>9.6999999999999993</v>
      </c>
      <c r="AI121">
        <v>0.5</v>
      </c>
      <c r="AJ121" s="13">
        <v>11</v>
      </c>
      <c r="AK121" s="12"/>
      <c r="AM121" s="12"/>
    </row>
    <row r="122" spans="23:39" x14ac:dyDescent="0.25">
      <c r="W122" s="16"/>
      <c r="X122" s="9" t="s">
        <v>41</v>
      </c>
      <c r="Y122">
        <v>1.22</v>
      </c>
      <c r="Z122" s="12">
        <v>0.09</v>
      </c>
      <c r="AA122" s="14">
        <v>1.44</v>
      </c>
      <c r="AB122" s="12">
        <v>0.06</v>
      </c>
      <c r="AC122">
        <v>1.48</v>
      </c>
      <c r="AD122" s="12">
        <v>0.06</v>
      </c>
      <c r="AF122" s="20"/>
      <c r="AG122" s="9" t="s">
        <v>41</v>
      </c>
      <c r="AH122">
        <v>9.6</v>
      </c>
      <c r="AI122">
        <v>0.1</v>
      </c>
      <c r="AJ122" s="14">
        <v>9.1</v>
      </c>
      <c r="AK122" s="12"/>
      <c r="AM122" s="12"/>
    </row>
  </sheetData>
  <mergeCells count="27">
    <mergeCell ref="W22:W24"/>
    <mergeCell ref="A4:S6"/>
    <mergeCell ref="W18:W20"/>
    <mergeCell ref="W42:W44"/>
    <mergeCell ref="W34:W36"/>
    <mergeCell ref="W63:W65"/>
    <mergeCell ref="W30:W32"/>
    <mergeCell ref="W26:W28"/>
    <mergeCell ref="W38:W40"/>
    <mergeCell ref="W66:W68"/>
    <mergeCell ref="W58:W60"/>
    <mergeCell ref="W54:W56"/>
    <mergeCell ref="W50:W52"/>
    <mergeCell ref="W46:W48"/>
    <mergeCell ref="AF72:AF74"/>
    <mergeCell ref="AF76:AF78"/>
    <mergeCell ref="AF80:AF82"/>
    <mergeCell ref="AF84:AF86"/>
    <mergeCell ref="AF88:AF90"/>
    <mergeCell ref="AF112:AF114"/>
    <mergeCell ref="AF117:AF119"/>
    <mergeCell ref="AF120:AF122"/>
    <mergeCell ref="AF92:AF94"/>
    <mergeCell ref="AF96:AF98"/>
    <mergeCell ref="AF100:AF102"/>
    <mergeCell ref="AF104:AF106"/>
    <mergeCell ref="AF108:AF110"/>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2015-07-06T07:13:19Z</dcterms:created>
  <dcterms:modified xsi:type="dcterms:W3CDTF">2016-04-27T07:01:09Z</dcterms:modified>
</cp:coreProperties>
</file>